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I:\OneDrive - Sở GD&amp;ĐT Ninh Binh\0. Data 1-7-2025\5. Cac ky thi\2. Khao sat\KS lan 2 - 2026\THCS Lan 2\"/>
    </mc:Choice>
  </mc:AlternateContent>
  <xr:revisionPtr revIDLastSave="0" documentId="13_ncr:1_{8D6A3CCA-F96C-4774-A27B-C916E100B0D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GU VAN" sheetId="1" r:id="rId1"/>
  </sheets>
  <definedNames>
    <definedName name="_xlnm._FilterDatabase" localSheetId="0" hidden="1">'NGU VAN'!$A$8:$AD$434</definedName>
    <definedName name="_xlnm.Print_Titles" localSheetId="0">'NGU VAN'!$5:$7</definedName>
  </definedNames>
  <calcPr calcId="191029"/>
</workbook>
</file>

<file path=xl/calcChain.xml><?xml version="1.0" encoding="utf-8"?>
<calcChain xmlns="http://schemas.openxmlformats.org/spreadsheetml/2006/main">
  <c r="AA9" i="1" l="1"/>
  <c r="AA10" i="1"/>
  <c r="AA11" i="1"/>
  <c r="AA12" i="1"/>
  <c r="AA13" i="1"/>
  <c r="AA14" i="1"/>
  <c r="AA15" i="1"/>
  <c r="AA16" i="1"/>
  <c r="AA17" i="1"/>
  <c r="AA18" i="1"/>
  <c r="AA19" i="1"/>
  <c r="AA20" i="1"/>
  <c r="AA21" i="1"/>
  <c r="AA22" i="1"/>
  <c r="AA23" i="1"/>
  <c r="AA24" i="1"/>
  <c r="AA26" i="1"/>
  <c r="AA27" i="1"/>
  <c r="AA28" i="1"/>
  <c r="AA29" i="1"/>
  <c r="AA30" i="1"/>
  <c r="AA31" i="1"/>
  <c r="AA32" i="1"/>
  <c r="AA33" i="1"/>
  <c r="AA34" i="1"/>
  <c r="AA35" i="1"/>
  <c r="AA36" i="1"/>
  <c r="AA37" i="1"/>
  <c r="AA38" i="1"/>
  <c r="AA39" i="1"/>
  <c r="AA41" i="1"/>
  <c r="AA42" i="1"/>
  <c r="AA43" i="1"/>
  <c r="AA44" i="1"/>
  <c r="AA45" i="1"/>
  <c r="AA47" i="1"/>
  <c r="AA48" i="1"/>
  <c r="AA50" i="1"/>
  <c r="AA52" i="1"/>
  <c r="AA53" i="1"/>
  <c r="AA54" i="1"/>
  <c r="AA55" i="1"/>
  <c r="AA56" i="1"/>
  <c r="AA57" i="1"/>
  <c r="AA58" i="1"/>
  <c r="AA59" i="1"/>
  <c r="AA60" i="1"/>
  <c r="AA61" i="1"/>
  <c r="AA62" i="1"/>
  <c r="AA64" i="1"/>
  <c r="AA65" i="1"/>
  <c r="AA67" i="1"/>
  <c r="AA69" i="1"/>
  <c r="AA70" i="1"/>
  <c r="AA71" i="1"/>
  <c r="AA72" i="1"/>
  <c r="AA73" i="1"/>
  <c r="AA74" i="1"/>
  <c r="AA75" i="1"/>
  <c r="AA76" i="1"/>
  <c r="AA77" i="1"/>
  <c r="AA78" i="1"/>
  <c r="AA80" i="1"/>
  <c r="AA81" i="1"/>
  <c r="AA82" i="1"/>
  <c r="AA83" i="1"/>
  <c r="AA84" i="1"/>
  <c r="AA86" i="1"/>
  <c r="AA87" i="1"/>
  <c r="AA88" i="1"/>
  <c r="AA91" i="1"/>
  <c r="AA92" i="1"/>
  <c r="AA93" i="1"/>
  <c r="AA94" i="1"/>
  <c r="AA95" i="1"/>
  <c r="AA96" i="1"/>
  <c r="AA97" i="1"/>
  <c r="AA98" i="1"/>
  <c r="AA100" i="1"/>
  <c r="AA103" i="1"/>
  <c r="AA105" i="1"/>
  <c r="AA106" i="1"/>
  <c r="AA107" i="1"/>
  <c r="AA108" i="1"/>
  <c r="AA110" i="1"/>
  <c r="AA112" i="1"/>
  <c r="AA114" i="1"/>
  <c r="AA115" i="1"/>
  <c r="AA116" i="1"/>
  <c r="AA118" i="1"/>
  <c r="AA119" i="1"/>
  <c r="AA120" i="1"/>
  <c r="AA121" i="1"/>
  <c r="AA122" i="1"/>
  <c r="AA123" i="1"/>
  <c r="AA127" i="1"/>
  <c r="AA129" i="1"/>
  <c r="AA130" i="1"/>
  <c r="AA131" i="1"/>
  <c r="AA133" i="1"/>
  <c r="AA134" i="1"/>
  <c r="AA135" i="1"/>
  <c r="AA136" i="1"/>
  <c r="AA137" i="1"/>
  <c r="AA138" i="1"/>
  <c r="AA139" i="1"/>
  <c r="AA140" i="1"/>
  <c r="AA141" i="1"/>
  <c r="AA142" i="1"/>
  <c r="AA143" i="1"/>
  <c r="AA145" i="1"/>
  <c r="AA146" i="1"/>
  <c r="AA150" i="1"/>
  <c r="AA152" i="1"/>
  <c r="AA153" i="1"/>
  <c r="AA154" i="1"/>
  <c r="AA155" i="1"/>
  <c r="AA157" i="1"/>
  <c r="AA161" i="1"/>
  <c r="AA162" i="1"/>
  <c r="AA164" i="1"/>
  <c r="AA165" i="1"/>
  <c r="AA166" i="1"/>
  <c r="AA168" i="1"/>
  <c r="AA170" i="1"/>
  <c r="AA171" i="1"/>
  <c r="AA172" i="1"/>
  <c r="AA173" i="1"/>
  <c r="AA174" i="1"/>
  <c r="AA175" i="1"/>
  <c r="AA178" i="1"/>
  <c r="AA180" i="1"/>
  <c r="AA183" i="1"/>
  <c r="AA185" i="1"/>
  <c r="AA187" i="1"/>
  <c r="AA188" i="1"/>
  <c r="AA191" i="1"/>
  <c r="AA192" i="1"/>
  <c r="AA194" i="1"/>
  <c r="AA195" i="1"/>
  <c r="AA197" i="1"/>
  <c r="AA199" i="1"/>
  <c r="AA200" i="1"/>
  <c r="AA202" i="1"/>
  <c r="AA204" i="1"/>
  <c r="AA205" i="1"/>
  <c r="AA210" i="1"/>
  <c r="AA212" i="1"/>
  <c r="AA213" i="1"/>
  <c r="AA214" i="1"/>
  <c r="AA216" i="1"/>
  <c r="AA220" i="1"/>
  <c r="AA222" i="1"/>
  <c r="AA225" i="1"/>
  <c r="AA227" i="1"/>
  <c r="AA229" i="1"/>
  <c r="AA232" i="1"/>
  <c r="AA233" i="1"/>
  <c r="AA234" i="1"/>
  <c r="AA235" i="1"/>
  <c r="AA236" i="1"/>
  <c r="AA238" i="1"/>
  <c r="AA239" i="1"/>
  <c r="AA240" i="1"/>
  <c r="AA241" i="1"/>
  <c r="AA242" i="1"/>
  <c r="AA246" i="1"/>
  <c r="AA247" i="1"/>
  <c r="AA250" i="1"/>
  <c r="AA255" i="1"/>
  <c r="AA259" i="1"/>
  <c r="AA261" i="1"/>
  <c r="AA263" i="1"/>
  <c r="AA264" i="1"/>
  <c r="AA266" i="1"/>
  <c r="AA268" i="1"/>
  <c r="AA270" i="1"/>
  <c r="AA271" i="1"/>
  <c r="AA275" i="1"/>
  <c r="AA276" i="1"/>
  <c r="AA277" i="1"/>
  <c r="AA279" i="1"/>
  <c r="AA281" i="1"/>
  <c r="AA289" i="1"/>
  <c r="AA290" i="1"/>
  <c r="AA291" i="1"/>
  <c r="AA292" i="1"/>
  <c r="AA295" i="1"/>
  <c r="AA299" i="1"/>
  <c r="AA304" i="1"/>
  <c r="AA308" i="1"/>
  <c r="AA310" i="1"/>
  <c r="AA314" i="1"/>
  <c r="AA316" i="1"/>
  <c r="AA317" i="1"/>
  <c r="AA318" i="1"/>
  <c r="AA322" i="1"/>
  <c r="AA327" i="1"/>
  <c r="AA328" i="1"/>
  <c r="AA329" i="1"/>
  <c r="AA330" i="1"/>
  <c r="AA333" i="1"/>
  <c r="AA340" i="1"/>
  <c r="AA341" i="1"/>
  <c r="AA342" i="1"/>
  <c r="AA345" i="1"/>
  <c r="AA360" i="1"/>
  <c r="AA361" i="1"/>
  <c r="AA380" i="1"/>
  <c r="AA382" i="1"/>
  <c r="AA386" i="1"/>
  <c r="AA392" i="1"/>
  <c r="AA396" i="1"/>
  <c r="AA398" i="1"/>
  <c r="AA411" i="1"/>
  <c r="AA418" i="1"/>
  <c r="AA427" i="1"/>
  <c r="AA429" i="1"/>
  <c r="AA433" i="1"/>
  <c r="AA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Y79" i="1"/>
  <c r="Y80" i="1"/>
  <c r="Y81" i="1"/>
  <c r="Y82" i="1"/>
  <c r="Y83" i="1"/>
  <c r="Y84" i="1"/>
  <c r="Y85" i="1"/>
  <c r="Y86" i="1"/>
  <c r="Y87" i="1"/>
  <c r="Y88" i="1"/>
  <c r="Y89" i="1"/>
  <c r="Y90" i="1"/>
  <c r="Y91" i="1"/>
  <c r="Y92" i="1"/>
  <c r="Y93" i="1"/>
  <c r="Y94" i="1"/>
  <c r="Y95" i="1"/>
  <c r="Y96" i="1"/>
  <c r="Y97" i="1"/>
  <c r="Y98" i="1"/>
  <c r="Y99" i="1"/>
  <c r="Y100" i="1"/>
  <c r="Y101" i="1"/>
  <c r="Y102" i="1"/>
  <c r="Y103" i="1"/>
  <c r="Y104" i="1"/>
  <c r="Y105" i="1"/>
  <c r="Y106" i="1"/>
  <c r="Y107" i="1"/>
  <c r="Y108" i="1"/>
  <c r="Y109" i="1"/>
  <c r="Y110" i="1"/>
  <c r="Y111" i="1"/>
  <c r="Y112" i="1"/>
  <c r="Y113" i="1"/>
  <c r="Y114" i="1"/>
  <c r="Y115" i="1"/>
  <c r="Y116" i="1"/>
  <c r="Y117" i="1"/>
  <c r="Y118" i="1"/>
  <c r="Y119" i="1"/>
  <c r="Y120" i="1"/>
  <c r="Y121" i="1"/>
  <c r="Y122" i="1"/>
  <c r="Y123" i="1"/>
  <c r="Y124" i="1"/>
  <c r="Y125" i="1"/>
  <c r="Y126" i="1"/>
  <c r="Y127" i="1"/>
  <c r="Y128" i="1"/>
  <c r="Y129" i="1"/>
  <c r="Y130" i="1"/>
  <c r="Y131" i="1"/>
  <c r="Y132" i="1"/>
  <c r="Y133" i="1"/>
  <c r="Y134" i="1"/>
  <c r="Y135" i="1"/>
  <c r="Y136" i="1"/>
  <c r="Y137" i="1"/>
  <c r="Y138" i="1"/>
  <c r="Y139" i="1"/>
  <c r="Y140" i="1"/>
  <c r="Y141" i="1"/>
  <c r="Y142" i="1"/>
  <c r="Y143" i="1"/>
  <c r="Y144" i="1"/>
  <c r="Y145" i="1"/>
  <c r="Y146" i="1"/>
  <c r="Y147" i="1"/>
  <c r="Y148" i="1"/>
  <c r="Y149" i="1"/>
  <c r="Y150" i="1"/>
  <c r="Y151" i="1"/>
  <c r="Y152" i="1"/>
  <c r="Y153" i="1"/>
  <c r="Y154" i="1"/>
  <c r="Y155" i="1"/>
  <c r="Y156" i="1"/>
  <c r="Y157" i="1"/>
  <c r="Y158" i="1"/>
  <c r="Y159" i="1"/>
  <c r="Y160" i="1"/>
  <c r="Y161" i="1"/>
  <c r="Y162" i="1"/>
  <c r="Y163" i="1"/>
  <c r="Y164" i="1"/>
  <c r="Y165" i="1"/>
  <c r="Y166" i="1"/>
  <c r="Y167" i="1"/>
  <c r="Y168" i="1"/>
  <c r="Y169" i="1"/>
  <c r="Y170" i="1"/>
  <c r="Y171" i="1"/>
  <c r="Y172" i="1"/>
  <c r="Y173" i="1"/>
  <c r="Y174" i="1"/>
  <c r="Y175" i="1"/>
  <c r="Y176" i="1"/>
  <c r="Y177" i="1"/>
  <c r="Y178" i="1"/>
  <c r="Y179" i="1"/>
  <c r="Y180" i="1"/>
  <c r="Y181" i="1"/>
  <c r="Y182" i="1"/>
  <c r="Y183" i="1"/>
  <c r="Y184" i="1"/>
  <c r="Y185" i="1"/>
  <c r="Y186" i="1"/>
  <c r="Y187" i="1"/>
  <c r="Y188" i="1"/>
  <c r="Y189" i="1"/>
  <c r="Y190" i="1"/>
  <c r="Y191" i="1"/>
  <c r="Y192" i="1"/>
  <c r="Y193" i="1"/>
  <c r="Y194" i="1"/>
  <c r="Y195" i="1"/>
  <c r="Y196" i="1"/>
  <c r="Y197" i="1"/>
  <c r="Y198" i="1"/>
  <c r="Y199" i="1"/>
  <c r="Y200" i="1"/>
  <c r="Y201" i="1"/>
  <c r="Y202" i="1"/>
  <c r="Y203" i="1"/>
  <c r="Y204" i="1"/>
  <c r="Y205" i="1"/>
  <c r="Y206" i="1"/>
  <c r="Y207" i="1"/>
  <c r="Y208" i="1"/>
  <c r="Y209" i="1"/>
  <c r="Y210" i="1"/>
  <c r="Y211" i="1"/>
  <c r="Y212" i="1"/>
  <c r="Y213" i="1"/>
  <c r="Y214" i="1"/>
  <c r="Y215" i="1"/>
  <c r="Y216" i="1"/>
  <c r="Y217" i="1"/>
  <c r="Y218" i="1"/>
  <c r="Y219" i="1"/>
  <c r="Y220" i="1"/>
  <c r="Y221" i="1"/>
  <c r="Y222" i="1"/>
  <c r="Y223" i="1"/>
  <c r="Y224" i="1"/>
  <c r="Y225" i="1"/>
  <c r="Y226" i="1"/>
  <c r="Y227" i="1"/>
  <c r="Y228" i="1"/>
  <c r="Y229" i="1"/>
  <c r="Y230" i="1"/>
  <c r="Y231" i="1"/>
  <c r="Y232" i="1"/>
  <c r="Y233" i="1"/>
  <c r="Y234" i="1"/>
  <c r="Y235" i="1"/>
  <c r="Y236" i="1"/>
  <c r="Y237" i="1"/>
  <c r="Y238" i="1"/>
  <c r="Y239" i="1"/>
  <c r="Y240" i="1"/>
  <c r="Y241" i="1"/>
  <c r="Y242" i="1"/>
  <c r="Y243" i="1"/>
  <c r="Y244" i="1"/>
  <c r="Y245" i="1"/>
  <c r="Y246" i="1"/>
  <c r="Y247" i="1"/>
  <c r="Y248" i="1"/>
  <c r="Y249" i="1"/>
  <c r="Y250" i="1"/>
  <c r="Y251" i="1"/>
  <c r="Y252" i="1"/>
  <c r="Y253" i="1"/>
  <c r="Y254" i="1"/>
  <c r="Y255" i="1"/>
  <c r="Y256" i="1"/>
  <c r="Y257" i="1"/>
  <c r="Y258" i="1"/>
  <c r="Y259" i="1"/>
  <c r="Y260" i="1"/>
  <c r="Y261" i="1"/>
  <c r="Y262" i="1"/>
  <c r="Y263" i="1"/>
  <c r="Y264" i="1"/>
  <c r="Y265" i="1"/>
  <c r="Y266" i="1"/>
  <c r="Y267" i="1"/>
  <c r="Y268" i="1"/>
  <c r="Y269" i="1"/>
  <c r="Y270" i="1"/>
  <c r="Y271" i="1"/>
  <c r="Y272" i="1"/>
  <c r="Y273" i="1"/>
  <c r="Y274" i="1"/>
  <c r="Y275" i="1"/>
  <c r="Y276" i="1"/>
  <c r="Y277" i="1"/>
  <c r="Y278" i="1"/>
  <c r="Y279" i="1"/>
  <c r="Y280" i="1"/>
  <c r="Y281" i="1"/>
  <c r="Y282" i="1"/>
  <c r="Y283" i="1"/>
  <c r="Y284" i="1"/>
  <c r="Y285" i="1"/>
  <c r="Y286" i="1"/>
  <c r="Y287" i="1"/>
  <c r="Y288" i="1"/>
  <c r="Y289" i="1"/>
  <c r="Y290" i="1"/>
  <c r="Y291" i="1"/>
  <c r="Y292" i="1"/>
  <c r="Y293" i="1"/>
  <c r="Y294" i="1"/>
  <c r="Y295" i="1"/>
  <c r="Y296" i="1"/>
  <c r="Y297" i="1"/>
  <c r="Y298" i="1"/>
  <c r="Y299" i="1"/>
  <c r="Y300" i="1"/>
  <c r="Y301" i="1"/>
  <c r="Y302" i="1"/>
  <c r="Y303" i="1"/>
  <c r="Y304" i="1"/>
  <c r="Y305" i="1"/>
  <c r="Y306" i="1"/>
  <c r="Y307" i="1"/>
  <c r="Y308" i="1"/>
  <c r="Y309" i="1"/>
  <c r="Y310" i="1"/>
  <c r="Y311" i="1"/>
  <c r="Y312" i="1"/>
  <c r="Y313" i="1"/>
  <c r="Y314" i="1"/>
  <c r="Y315" i="1"/>
  <c r="Y316" i="1"/>
  <c r="Y317" i="1"/>
  <c r="Y318" i="1"/>
  <c r="Y319" i="1"/>
  <c r="Y320" i="1"/>
  <c r="Y321" i="1"/>
  <c r="Y322" i="1"/>
  <c r="Y323" i="1"/>
  <c r="Y324" i="1"/>
  <c r="Y325" i="1"/>
  <c r="Y326" i="1"/>
  <c r="Y327" i="1"/>
  <c r="Y328" i="1"/>
  <c r="Y329" i="1"/>
  <c r="Y330" i="1"/>
  <c r="Y331" i="1"/>
  <c r="Y332" i="1"/>
  <c r="Y333" i="1"/>
  <c r="Y334" i="1"/>
  <c r="Y335" i="1"/>
  <c r="Y336" i="1"/>
  <c r="Y337" i="1"/>
  <c r="Y338" i="1"/>
  <c r="Y339" i="1"/>
  <c r="Y340" i="1"/>
  <c r="Y341" i="1"/>
  <c r="Y342" i="1"/>
  <c r="Y343" i="1"/>
  <c r="Y344" i="1"/>
  <c r="Y345" i="1"/>
  <c r="Y346" i="1"/>
  <c r="Y347" i="1"/>
  <c r="Y348" i="1"/>
  <c r="Y349" i="1"/>
  <c r="Y350" i="1"/>
  <c r="Y351" i="1"/>
  <c r="Y352" i="1"/>
  <c r="Y353" i="1"/>
  <c r="Y354" i="1"/>
  <c r="Y355" i="1"/>
  <c r="Y356" i="1"/>
  <c r="Y357" i="1"/>
  <c r="Y358" i="1"/>
  <c r="Y359" i="1"/>
  <c r="Y360" i="1"/>
  <c r="Y361" i="1"/>
  <c r="Y362" i="1"/>
  <c r="Y363" i="1"/>
  <c r="Y364" i="1"/>
  <c r="Y365" i="1"/>
  <c r="Y367" i="1"/>
  <c r="Y368" i="1"/>
  <c r="Y369" i="1"/>
  <c r="Y370" i="1"/>
  <c r="Y371" i="1"/>
  <c r="Y372" i="1"/>
  <c r="Y373" i="1"/>
  <c r="Y374" i="1"/>
  <c r="Y375" i="1"/>
  <c r="Y376" i="1"/>
  <c r="Y377" i="1"/>
  <c r="Y378" i="1"/>
  <c r="Y379" i="1"/>
  <c r="Y380" i="1"/>
  <c r="Y381" i="1"/>
  <c r="Y382" i="1"/>
  <c r="Y383" i="1"/>
  <c r="Y384" i="1"/>
  <c r="Y385" i="1"/>
  <c r="Y386" i="1"/>
  <c r="Y387" i="1"/>
  <c r="Y388" i="1"/>
  <c r="Y389" i="1"/>
  <c r="Y390" i="1"/>
  <c r="Y391" i="1"/>
  <c r="Y392" i="1"/>
  <c r="Y393" i="1"/>
  <c r="Y394" i="1"/>
  <c r="Y395" i="1"/>
  <c r="Y396" i="1"/>
  <c r="Y397" i="1"/>
  <c r="Y398" i="1"/>
  <c r="Y399" i="1"/>
  <c r="Y400" i="1"/>
  <c r="Y401" i="1"/>
  <c r="Y402" i="1"/>
  <c r="Y403" i="1"/>
  <c r="Y404" i="1"/>
  <c r="Y405" i="1"/>
  <c r="Y406" i="1"/>
  <c r="Y407" i="1"/>
  <c r="Y408" i="1"/>
  <c r="Y409" i="1"/>
  <c r="Y410" i="1"/>
  <c r="Y411" i="1"/>
  <c r="Y412" i="1"/>
  <c r="Y413" i="1"/>
  <c r="Y414" i="1"/>
  <c r="Y415" i="1"/>
  <c r="Y416" i="1"/>
  <c r="Y417" i="1"/>
  <c r="Y418" i="1"/>
  <c r="Y419" i="1"/>
  <c r="Y420" i="1"/>
  <c r="Y421" i="1"/>
  <c r="Y422" i="1"/>
  <c r="Y423" i="1"/>
  <c r="Y425" i="1"/>
  <c r="Y426" i="1"/>
  <c r="Y427" i="1"/>
  <c r="Y428" i="1"/>
  <c r="Y429" i="1"/>
  <c r="Y430" i="1"/>
  <c r="Y432" i="1"/>
  <c r="Y433" i="1"/>
  <c r="Y434" i="1"/>
  <c r="Y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1" i="1"/>
  <c r="W122" i="1"/>
  <c r="W123" i="1"/>
  <c r="W124" i="1"/>
  <c r="W125" i="1"/>
  <c r="W126" i="1"/>
  <c r="W127" i="1"/>
  <c r="W128" i="1"/>
  <c r="W129" i="1"/>
  <c r="W130" i="1"/>
  <c r="W131" i="1"/>
  <c r="W132" i="1"/>
  <c r="W133" i="1"/>
  <c r="W134" i="1"/>
  <c r="W135" i="1"/>
  <c r="W136" i="1"/>
  <c r="W137" i="1"/>
  <c r="W138" i="1"/>
  <c r="W139" i="1"/>
  <c r="W140" i="1"/>
  <c r="W141" i="1"/>
  <c r="W142" i="1"/>
  <c r="W143" i="1"/>
  <c r="W144" i="1"/>
  <c r="W145" i="1"/>
  <c r="W146" i="1"/>
  <c r="W147" i="1"/>
  <c r="W148" i="1"/>
  <c r="W149" i="1"/>
  <c r="W150" i="1"/>
  <c r="W151" i="1"/>
  <c r="W152" i="1"/>
  <c r="W153" i="1"/>
  <c r="W154" i="1"/>
  <c r="W155" i="1"/>
  <c r="W156" i="1"/>
  <c r="W157" i="1"/>
  <c r="W158" i="1"/>
  <c r="W159" i="1"/>
  <c r="W160" i="1"/>
  <c r="W161" i="1"/>
  <c r="W162" i="1"/>
  <c r="W163" i="1"/>
  <c r="W164" i="1"/>
  <c r="W165" i="1"/>
  <c r="W166" i="1"/>
  <c r="W167" i="1"/>
  <c r="W168" i="1"/>
  <c r="W169" i="1"/>
  <c r="W170" i="1"/>
  <c r="W171" i="1"/>
  <c r="W172" i="1"/>
  <c r="W173" i="1"/>
  <c r="W174" i="1"/>
  <c r="W175" i="1"/>
  <c r="W176" i="1"/>
  <c r="W177" i="1"/>
  <c r="W178" i="1"/>
  <c r="W179" i="1"/>
  <c r="W180" i="1"/>
  <c r="W181" i="1"/>
  <c r="W182" i="1"/>
  <c r="W183" i="1"/>
  <c r="W184" i="1"/>
  <c r="W185" i="1"/>
  <c r="W186" i="1"/>
  <c r="W187" i="1"/>
  <c r="W188" i="1"/>
  <c r="W189" i="1"/>
  <c r="W190" i="1"/>
  <c r="W191" i="1"/>
  <c r="W192" i="1"/>
  <c r="W193" i="1"/>
  <c r="W194" i="1"/>
  <c r="W195" i="1"/>
  <c r="W196" i="1"/>
  <c r="W197" i="1"/>
  <c r="W198" i="1"/>
  <c r="W199" i="1"/>
  <c r="W200" i="1"/>
  <c r="W201" i="1"/>
  <c r="W202" i="1"/>
  <c r="W203" i="1"/>
  <c r="W204" i="1"/>
  <c r="W205" i="1"/>
  <c r="W206" i="1"/>
  <c r="W207" i="1"/>
  <c r="W208" i="1"/>
  <c r="W209" i="1"/>
  <c r="W210" i="1"/>
  <c r="W211" i="1"/>
  <c r="W212" i="1"/>
  <c r="W213" i="1"/>
  <c r="W214" i="1"/>
  <c r="W215" i="1"/>
  <c r="W216" i="1"/>
  <c r="W217" i="1"/>
  <c r="W218" i="1"/>
  <c r="W219" i="1"/>
  <c r="W220" i="1"/>
  <c r="W221" i="1"/>
  <c r="W222" i="1"/>
  <c r="W223" i="1"/>
  <c r="W224" i="1"/>
  <c r="W225" i="1"/>
  <c r="W226" i="1"/>
  <c r="W227" i="1"/>
  <c r="W228" i="1"/>
  <c r="W229" i="1"/>
  <c r="W230" i="1"/>
  <c r="W231" i="1"/>
  <c r="W232" i="1"/>
  <c r="W233" i="1"/>
  <c r="W234" i="1"/>
  <c r="W235" i="1"/>
  <c r="W236" i="1"/>
  <c r="W237" i="1"/>
  <c r="W238" i="1"/>
  <c r="W239" i="1"/>
  <c r="W240" i="1"/>
  <c r="W241" i="1"/>
  <c r="W242" i="1"/>
  <c r="W243" i="1"/>
  <c r="W244" i="1"/>
  <c r="W245" i="1"/>
  <c r="W246" i="1"/>
  <c r="W247" i="1"/>
  <c r="W248" i="1"/>
  <c r="W249" i="1"/>
  <c r="W250" i="1"/>
  <c r="W251" i="1"/>
  <c r="W252" i="1"/>
  <c r="W253" i="1"/>
  <c r="W254" i="1"/>
  <c r="W255" i="1"/>
  <c r="W256" i="1"/>
  <c r="W257" i="1"/>
  <c r="W258" i="1"/>
  <c r="W259" i="1"/>
  <c r="W260" i="1"/>
  <c r="W261" i="1"/>
  <c r="W262" i="1"/>
  <c r="W263" i="1"/>
  <c r="W264" i="1"/>
  <c r="W265" i="1"/>
  <c r="W266" i="1"/>
  <c r="W267" i="1"/>
  <c r="W268" i="1"/>
  <c r="W269" i="1"/>
  <c r="W270" i="1"/>
  <c r="W271" i="1"/>
  <c r="W272" i="1"/>
  <c r="W273" i="1"/>
  <c r="W274" i="1"/>
  <c r="W275" i="1"/>
  <c r="W276" i="1"/>
  <c r="W277" i="1"/>
  <c r="W278" i="1"/>
  <c r="W279" i="1"/>
  <c r="W280" i="1"/>
  <c r="W281" i="1"/>
  <c r="W282" i="1"/>
  <c r="W283" i="1"/>
  <c r="W284" i="1"/>
  <c r="W285" i="1"/>
  <c r="W286" i="1"/>
  <c r="W287" i="1"/>
  <c r="W288" i="1"/>
  <c r="W289" i="1"/>
  <c r="W290" i="1"/>
  <c r="W291" i="1"/>
  <c r="W292" i="1"/>
  <c r="W293" i="1"/>
  <c r="W294" i="1"/>
  <c r="W295" i="1"/>
  <c r="W296" i="1"/>
  <c r="W297" i="1"/>
  <c r="W298" i="1"/>
  <c r="W299" i="1"/>
  <c r="W300" i="1"/>
  <c r="W301" i="1"/>
  <c r="W302" i="1"/>
  <c r="W303" i="1"/>
  <c r="W304" i="1"/>
  <c r="W305" i="1"/>
  <c r="W306" i="1"/>
  <c r="W307" i="1"/>
  <c r="W308" i="1"/>
  <c r="W309" i="1"/>
  <c r="W310" i="1"/>
  <c r="W311" i="1"/>
  <c r="W312" i="1"/>
  <c r="W313" i="1"/>
  <c r="W314" i="1"/>
  <c r="W315" i="1"/>
  <c r="W316" i="1"/>
  <c r="W317" i="1"/>
  <c r="W318" i="1"/>
  <c r="W319" i="1"/>
  <c r="W320" i="1"/>
  <c r="W321" i="1"/>
  <c r="W322" i="1"/>
  <c r="W323" i="1"/>
  <c r="W324" i="1"/>
  <c r="W325" i="1"/>
  <c r="W326" i="1"/>
  <c r="W327" i="1"/>
  <c r="W328" i="1"/>
  <c r="W329" i="1"/>
  <c r="W330" i="1"/>
  <c r="W331" i="1"/>
  <c r="W332" i="1"/>
  <c r="W333" i="1"/>
  <c r="W334" i="1"/>
  <c r="W335" i="1"/>
  <c r="W336" i="1"/>
  <c r="W337" i="1"/>
  <c r="W338" i="1"/>
  <c r="W339" i="1"/>
  <c r="W340" i="1"/>
  <c r="W341" i="1"/>
  <c r="W342" i="1"/>
  <c r="W343" i="1"/>
  <c r="W344" i="1"/>
  <c r="W345" i="1"/>
  <c r="W346" i="1"/>
  <c r="W347" i="1"/>
  <c r="W348" i="1"/>
  <c r="W349" i="1"/>
  <c r="W350" i="1"/>
  <c r="W351" i="1"/>
  <c r="W352" i="1"/>
  <c r="W353" i="1"/>
  <c r="W354" i="1"/>
  <c r="W355" i="1"/>
  <c r="W356" i="1"/>
  <c r="W358" i="1"/>
  <c r="W359" i="1"/>
  <c r="W360" i="1"/>
  <c r="W361" i="1"/>
  <c r="W362" i="1"/>
  <c r="W363" i="1"/>
  <c r="W364" i="1"/>
  <c r="W365" i="1"/>
  <c r="W366" i="1"/>
  <c r="W367" i="1"/>
  <c r="W368" i="1"/>
  <c r="W369" i="1"/>
  <c r="W370" i="1"/>
  <c r="W371" i="1"/>
  <c r="W372" i="1"/>
  <c r="W373" i="1"/>
  <c r="W374" i="1"/>
  <c r="W375" i="1"/>
  <c r="W376" i="1"/>
  <c r="W377" i="1"/>
  <c r="W378" i="1"/>
  <c r="W379" i="1"/>
  <c r="W380" i="1"/>
  <c r="W381" i="1"/>
  <c r="W382" i="1"/>
  <c r="W383" i="1"/>
  <c r="W384" i="1"/>
  <c r="W385" i="1"/>
  <c r="W386" i="1"/>
  <c r="W387" i="1"/>
  <c r="W388" i="1"/>
  <c r="W389" i="1"/>
  <c r="W390" i="1"/>
  <c r="W391" i="1"/>
  <c r="W392" i="1"/>
  <c r="W393" i="1"/>
  <c r="W394" i="1"/>
  <c r="W395" i="1"/>
  <c r="W396" i="1"/>
  <c r="W397" i="1"/>
  <c r="W398" i="1"/>
  <c r="W399" i="1"/>
  <c r="W400" i="1"/>
  <c r="W401" i="1"/>
  <c r="W402" i="1"/>
  <c r="W403" i="1"/>
  <c r="W404" i="1"/>
  <c r="W405" i="1"/>
  <c r="W406" i="1"/>
  <c r="W407" i="1"/>
  <c r="W408" i="1"/>
  <c r="W409" i="1"/>
  <c r="W410" i="1"/>
  <c r="W411" i="1"/>
  <c r="W412" i="1"/>
  <c r="W413" i="1"/>
  <c r="W414" i="1"/>
  <c r="W415" i="1"/>
  <c r="W416" i="1"/>
  <c r="W417" i="1"/>
  <c r="W418" i="1"/>
  <c r="W419" i="1"/>
  <c r="W420" i="1"/>
  <c r="W421" i="1"/>
  <c r="W422" i="1"/>
  <c r="W423" i="1"/>
  <c r="W424" i="1"/>
  <c r="W425" i="1"/>
  <c r="W426" i="1"/>
  <c r="W427" i="1"/>
  <c r="W428" i="1"/>
  <c r="W429" i="1"/>
  <c r="W430" i="1"/>
  <c r="W431" i="1"/>
  <c r="W432" i="1"/>
  <c r="W433" i="1"/>
  <c r="W434" i="1"/>
  <c r="W8" i="1"/>
  <c r="U9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U128" i="1"/>
  <c r="U129" i="1"/>
  <c r="U130" i="1"/>
  <c r="U131" i="1"/>
  <c r="U132" i="1"/>
  <c r="U133" i="1"/>
  <c r="U134" i="1"/>
  <c r="U135" i="1"/>
  <c r="U136" i="1"/>
  <c r="U137" i="1"/>
  <c r="U138" i="1"/>
  <c r="U139" i="1"/>
  <c r="U140" i="1"/>
  <c r="U141" i="1"/>
  <c r="U142" i="1"/>
  <c r="U143" i="1"/>
  <c r="U144" i="1"/>
  <c r="U145" i="1"/>
  <c r="U146" i="1"/>
  <c r="U147" i="1"/>
  <c r="U148" i="1"/>
  <c r="U149" i="1"/>
  <c r="U150" i="1"/>
  <c r="U151" i="1"/>
  <c r="U152" i="1"/>
  <c r="U153" i="1"/>
  <c r="U154" i="1"/>
  <c r="U155" i="1"/>
  <c r="U156" i="1"/>
  <c r="U157" i="1"/>
  <c r="U158" i="1"/>
  <c r="U159" i="1"/>
  <c r="U160" i="1"/>
  <c r="U161" i="1"/>
  <c r="U162" i="1"/>
  <c r="U163" i="1"/>
  <c r="U164" i="1"/>
  <c r="U165" i="1"/>
  <c r="U166" i="1"/>
  <c r="U167" i="1"/>
  <c r="U168" i="1"/>
  <c r="U169" i="1"/>
  <c r="U170" i="1"/>
  <c r="U171" i="1"/>
  <c r="U172" i="1"/>
  <c r="U173" i="1"/>
  <c r="U174" i="1"/>
  <c r="U175" i="1"/>
  <c r="U176" i="1"/>
  <c r="U177" i="1"/>
  <c r="U178" i="1"/>
  <c r="U179" i="1"/>
  <c r="U180" i="1"/>
  <c r="U181" i="1"/>
  <c r="U182" i="1"/>
  <c r="U183" i="1"/>
  <c r="U184" i="1"/>
  <c r="U185" i="1"/>
  <c r="U186" i="1"/>
  <c r="U187" i="1"/>
  <c r="U188" i="1"/>
  <c r="U189" i="1"/>
  <c r="U190" i="1"/>
  <c r="U191" i="1"/>
  <c r="U192" i="1"/>
  <c r="U193" i="1"/>
  <c r="U194" i="1"/>
  <c r="U195" i="1"/>
  <c r="U196" i="1"/>
  <c r="U197" i="1"/>
  <c r="U198" i="1"/>
  <c r="U199" i="1"/>
  <c r="U200" i="1"/>
  <c r="U201" i="1"/>
  <c r="U202" i="1"/>
  <c r="U203" i="1"/>
  <c r="U204" i="1"/>
  <c r="U205" i="1"/>
  <c r="U206" i="1"/>
  <c r="U207" i="1"/>
  <c r="U208" i="1"/>
  <c r="U209" i="1"/>
  <c r="U210" i="1"/>
  <c r="U211" i="1"/>
  <c r="U212" i="1"/>
  <c r="U213" i="1"/>
  <c r="U214" i="1"/>
  <c r="U215" i="1"/>
  <c r="U216" i="1"/>
  <c r="U217" i="1"/>
  <c r="U218" i="1"/>
  <c r="U219" i="1"/>
  <c r="U220" i="1"/>
  <c r="U221" i="1"/>
  <c r="U222" i="1"/>
  <c r="U223" i="1"/>
  <c r="U224" i="1"/>
  <c r="U225" i="1"/>
  <c r="U226" i="1"/>
  <c r="U227" i="1"/>
  <c r="U228" i="1"/>
  <c r="U229" i="1"/>
  <c r="U230" i="1"/>
  <c r="U231" i="1"/>
  <c r="U232" i="1"/>
  <c r="U233" i="1"/>
  <c r="U234" i="1"/>
  <c r="U235" i="1"/>
  <c r="U236" i="1"/>
  <c r="U237" i="1"/>
  <c r="U238" i="1"/>
  <c r="U239" i="1"/>
  <c r="U240" i="1"/>
  <c r="U241" i="1"/>
  <c r="U242" i="1"/>
  <c r="U243" i="1"/>
  <c r="U244" i="1"/>
  <c r="U245" i="1"/>
  <c r="U246" i="1"/>
  <c r="U247" i="1"/>
  <c r="U248" i="1"/>
  <c r="U249" i="1"/>
  <c r="U250" i="1"/>
  <c r="U251" i="1"/>
  <c r="U252" i="1"/>
  <c r="U253" i="1"/>
  <c r="U254" i="1"/>
  <c r="U255" i="1"/>
  <c r="U256" i="1"/>
  <c r="U257" i="1"/>
  <c r="U258" i="1"/>
  <c r="U259" i="1"/>
  <c r="U260" i="1"/>
  <c r="U261" i="1"/>
  <c r="U262" i="1"/>
  <c r="U263" i="1"/>
  <c r="U264" i="1"/>
  <c r="U265" i="1"/>
  <c r="U266" i="1"/>
  <c r="U267" i="1"/>
  <c r="U268" i="1"/>
  <c r="U269" i="1"/>
  <c r="U270" i="1"/>
  <c r="U271" i="1"/>
  <c r="U272" i="1"/>
  <c r="U273" i="1"/>
  <c r="U274" i="1"/>
  <c r="U275" i="1"/>
  <c r="U276" i="1"/>
  <c r="U277" i="1"/>
  <c r="U278" i="1"/>
  <c r="U279" i="1"/>
  <c r="U280" i="1"/>
  <c r="U281" i="1"/>
  <c r="U282" i="1"/>
  <c r="U283" i="1"/>
  <c r="U284" i="1"/>
  <c r="U285" i="1"/>
  <c r="U286" i="1"/>
  <c r="U287" i="1"/>
  <c r="U288" i="1"/>
  <c r="U289" i="1"/>
  <c r="U290" i="1"/>
  <c r="U291" i="1"/>
  <c r="U292" i="1"/>
  <c r="U293" i="1"/>
  <c r="U294" i="1"/>
  <c r="U295" i="1"/>
  <c r="U296" i="1"/>
  <c r="U297" i="1"/>
  <c r="U298" i="1"/>
  <c r="U299" i="1"/>
  <c r="U300" i="1"/>
  <c r="U301" i="1"/>
  <c r="U302" i="1"/>
  <c r="U303" i="1"/>
  <c r="U304" i="1"/>
  <c r="U305" i="1"/>
  <c r="U306" i="1"/>
  <c r="U307" i="1"/>
  <c r="U308" i="1"/>
  <c r="U309" i="1"/>
  <c r="U310" i="1"/>
  <c r="U311" i="1"/>
  <c r="U312" i="1"/>
  <c r="U313" i="1"/>
  <c r="U314" i="1"/>
  <c r="U315" i="1"/>
  <c r="U316" i="1"/>
  <c r="U317" i="1"/>
  <c r="U318" i="1"/>
  <c r="U319" i="1"/>
  <c r="U320" i="1"/>
  <c r="U321" i="1"/>
  <c r="U322" i="1"/>
  <c r="U323" i="1"/>
  <c r="U324" i="1"/>
  <c r="U325" i="1"/>
  <c r="U326" i="1"/>
  <c r="U327" i="1"/>
  <c r="U328" i="1"/>
  <c r="U329" i="1"/>
  <c r="U330" i="1"/>
  <c r="U331" i="1"/>
  <c r="U332" i="1"/>
  <c r="U333" i="1"/>
  <c r="U334" i="1"/>
  <c r="U335" i="1"/>
  <c r="U336" i="1"/>
  <c r="U337" i="1"/>
  <c r="U338" i="1"/>
  <c r="U339" i="1"/>
  <c r="U340" i="1"/>
  <c r="U341" i="1"/>
  <c r="U342" i="1"/>
  <c r="U343" i="1"/>
  <c r="U344" i="1"/>
  <c r="U345" i="1"/>
  <c r="U346" i="1"/>
  <c r="U347" i="1"/>
  <c r="U348" i="1"/>
  <c r="U349" i="1"/>
  <c r="U350" i="1"/>
  <c r="U351" i="1"/>
  <c r="U352" i="1"/>
  <c r="U353" i="1"/>
  <c r="U354" i="1"/>
  <c r="U355" i="1"/>
  <c r="U356" i="1"/>
  <c r="U357" i="1"/>
  <c r="U358" i="1"/>
  <c r="U359" i="1"/>
  <c r="U360" i="1"/>
  <c r="U361" i="1"/>
  <c r="U362" i="1"/>
  <c r="U363" i="1"/>
  <c r="U364" i="1"/>
  <c r="U365" i="1"/>
  <c r="U366" i="1"/>
  <c r="U367" i="1"/>
  <c r="U368" i="1"/>
  <c r="U369" i="1"/>
  <c r="U370" i="1"/>
  <c r="U371" i="1"/>
  <c r="U372" i="1"/>
  <c r="U373" i="1"/>
  <c r="U374" i="1"/>
  <c r="U375" i="1"/>
  <c r="U376" i="1"/>
  <c r="U377" i="1"/>
  <c r="U378" i="1"/>
  <c r="U379" i="1"/>
  <c r="U380" i="1"/>
  <c r="U381" i="1"/>
  <c r="U382" i="1"/>
  <c r="U383" i="1"/>
  <c r="U384" i="1"/>
  <c r="U385" i="1"/>
  <c r="U386" i="1"/>
  <c r="U387" i="1"/>
  <c r="U388" i="1"/>
  <c r="U389" i="1"/>
  <c r="U390" i="1"/>
  <c r="U391" i="1"/>
  <c r="U392" i="1"/>
  <c r="U393" i="1"/>
  <c r="U394" i="1"/>
  <c r="U395" i="1"/>
  <c r="U396" i="1"/>
  <c r="U397" i="1"/>
  <c r="U398" i="1"/>
  <c r="U399" i="1"/>
  <c r="U400" i="1"/>
  <c r="U401" i="1"/>
  <c r="U402" i="1"/>
  <c r="U403" i="1"/>
  <c r="U404" i="1"/>
  <c r="U405" i="1"/>
  <c r="U406" i="1"/>
  <c r="U407" i="1"/>
  <c r="U408" i="1"/>
  <c r="U409" i="1"/>
  <c r="U410" i="1"/>
  <c r="U411" i="1"/>
  <c r="U412" i="1"/>
  <c r="U413" i="1"/>
  <c r="U414" i="1"/>
  <c r="U415" i="1"/>
  <c r="U416" i="1"/>
  <c r="U417" i="1"/>
  <c r="U418" i="1"/>
  <c r="U419" i="1"/>
  <c r="U420" i="1"/>
  <c r="U421" i="1"/>
  <c r="U422" i="1"/>
  <c r="U423" i="1"/>
  <c r="U424" i="1"/>
  <c r="U425" i="1"/>
  <c r="U426" i="1"/>
  <c r="U427" i="1"/>
  <c r="U428" i="1"/>
  <c r="U429" i="1"/>
  <c r="U430" i="1"/>
  <c r="U431" i="1"/>
  <c r="U432" i="1"/>
  <c r="U433" i="1"/>
  <c r="U434" i="1"/>
  <c r="U8" i="1"/>
  <c r="S11" i="1"/>
  <c r="S12" i="1"/>
  <c r="S13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8" i="1"/>
  <c r="Q11" i="1"/>
  <c r="Q12" i="1"/>
  <c r="Q13" i="1"/>
  <c r="Q17" i="1"/>
  <c r="Q20" i="1"/>
  <c r="Q21" i="1"/>
  <c r="Q22" i="1"/>
  <c r="Q23" i="1"/>
  <c r="Q24" i="1"/>
  <c r="Q29" i="1"/>
  <c r="Q30" i="1"/>
  <c r="Q31" i="1"/>
  <c r="Q32" i="1"/>
  <c r="Q33" i="1"/>
  <c r="Q35" i="1"/>
  <c r="Q36" i="1"/>
  <c r="Q37" i="1"/>
  <c r="Q38" i="1"/>
  <c r="Q39" i="1"/>
  <c r="Q40" i="1"/>
  <c r="Q41" i="1"/>
  <c r="Q42" i="1"/>
  <c r="Q43" i="1"/>
  <c r="Q44" i="1"/>
  <c r="Q46" i="1"/>
  <c r="Q47" i="1"/>
  <c r="Q48" i="1"/>
  <c r="Q49" i="1"/>
  <c r="Q50" i="1"/>
  <c r="Q51" i="1"/>
  <c r="Q52" i="1"/>
  <c r="Q53" i="1"/>
  <c r="Q54" i="1"/>
  <c r="Q55" i="1"/>
  <c r="Q56" i="1"/>
  <c r="Q57" i="1"/>
  <c r="Q59" i="1"/>
  <c r="Q60" i="1"/>
  <c r="Q61" i="1"/>
  <c r="Q62" i="1"/>
  <c r="Q64" i="1"/>
  <c r="Q65" i="1"/>
  <c r="Q66" i="1"/>
  <c r="Q67" i="1"/>
  <c r="Q69" i="1"/>
  <c r="Q71" i="1"/>
  <c r="Q72" i="1"/>
  <c r="Q73" i="1"/>
  <c r="Q74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6" i="1"/>
  <c r="Q267" i="1"/>
  <c r="Q268" i="1"/>
  <c r="Q269" i="1"/>
  <c r="Q270" i="1"/>
  <c r="Q271" i="1"/>
  <c r="Q272" i="1"/>
  <c r="Q273" i="1"/>
  <c r="Q274" i="1"/>
  <c r="Q275" i="1"/>
  <c r="Q276" i="1"/>
  <c r="Q277" i="1"/>
  <c r="Q278" i="1"/>
  <c r="Q279" i="1"/>
  <c r="Q280" i="1"/>
  <c r="Q281" i="1"/>
  <c r="Q282" i="1"/>
  <c r="Q283" i="1"/>
  <c r="Q284" i="1"/>
  <c r="Q285" i="1"/>
  <c r="Q286" i="1"/>
  <c r="Q287" i="1"/>
  <c r="Q288" i="1"/>
  <c r="Q289" i="1"/>
  <c r="Q290" i="1"/>
  <c r="Q291" i="1"/>
  <c r="Q292" i="1"/>
  <c r="Q293" i="1"/>
  <c r="Q294" i="1"/>
  <c r="Q295" i="1"/>
  <c r="Q296" i="1"/>
  <c r="Q297" i="1"/>
  <c r="Q298" i="1"/>
  <c r="Q299" i="1"/>
  <c r="Q300" i="1"/>
  <c r="Q301" i="1"/>
  <c r="Q302" i="1"/>
  <c r="Q303" i="1"/>
  <c r="Q304" i="1"/>
  <c r="Q305" i="1"/>
  <c r="Q306" i="1"/>
  <c r="Q307" i="1"/>
  <c r="Q308" i="1"/>
  <c r="Q309" i="1"/>
  <c r="Q310" i="1"/>
  <c r="Q311" i="1"/>
  <c r="Q312" i="1"/>
  <c r="Q313" i="1"/>
  <c r="Q314" i="1"/>
  <c r="Q315" i="1"/>
  <c r="Q316" i="1"/>
  <c r="Q317" i="1"/>
  <c r="Q318" i="1"/>
  <c r="Q319" i="1"/>
  <c r="Q320" i="1"/>
  <c r="Q321" i="1"/>
  <c r="Q322" i="1"/>
  <c r="Q323" i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Q343" i="1"/>
  <c r="Q344" i="1"/>
  <c r="Q345" i="1"/>
  <c r="Q346" i="1"/>
  <c r="Q347" i="1"/>
  <c r="Q348" i="1"/>
  <c r="Q349" i="1"/>
  <c r="Q350" i="1"/>
  <c r="Q351" i="1"/>
  <c r="Q352" i="1"/>
  <c r="Q353" i="1"/>
  <c r="Q354" i="1"/>
  <c r="Q355" i="1"/>
  <c r="Q356" i="1"/>
  <c r="Q357" i="1"/>
  <c r="Q358" i="1"/>
  <c r="Q359" i="1"/>
  <c r="Q360" i="1"/>
  <c r="Q361" i="1"/>
  <c r="Q362" i="1"/>
  <c r="Q363" i="1"/>
  <c r="Q364" i="1"/>
  <c r="Q365" i="1"/>
  <c r="Q366" i="1"/>
  <c r="Q367" i="1"/>
  <c r="Q368" i="1"/>
  <c r="Q369" i="1"/>
  <c r="Q370" i="1"/>
  <c r="Q371" i="1"/>
  <c r="Q372" i="1"/>
  <c r="Q373" i="1"/>
  <c r="Q374" i="1"/>
  <c r="Q375" i="1"/>
  <c r="Q376" i="1"/>
  <c r="Q377" i="1"/>
  <c r="Q378" i="1"/>
  <c r="Q379" i="1"/>
  <c r="Q380" i="1"/>
  <c r="Q381" i="1"/>
  <c r="Q382" i="1"/>
  <c r="Q383" i="1"/>
  <c r="Q384" i="1"/>
  <c r="Q385" i="1"/>
  <c r="Q386" i="1"/>
  <c r="Q387" i="1"/>
  <c r="Q388" i="1"/>
  <c r="Q389" i="1"/>
  <c r="Q390" i="1"/>
  <c r="Q391" i="1"/>
  <c r="Q392" i="1"/>
  <c r="Q393" i="1"/>
  <c r="Q394" i="1"/>
  <c r="Q395" i="1"/>
  <c r="Q396" i="1"/>
  <c r="Q397" i="1"/>
  <c r="Q398" i="1"/>
  <c r="Q399" i="1"/>
  <c r="Q400" i="1"/>
  <c r="Q401" i="1"/>
  <c r="Q402" i="1"/>
  <c r="Q403" i="1"/>
  <c r="Q404" i="1"/>
  <c r="Q405" i="1"/>
  <c r="Q406" i="1"/>
  <c r="Q407" i="1"/>
  <c r="Q408" i="1"/>
  <c r="Q409" i="1"/>
  <c r="Q410" i="1"/>
  <c r="Q411" i="1"/>
  <c r="Q412" i="1"/>
  <c r="Q413" i="1"/>
  <c r="Q414" i="1"/>
  <c r="Q415" i="1"/>
  <c r="Q416" i="1"/>
  <c r="Q417" i="1"/>
  <c r="Q418" i="1"/>
  <c r="Q419" i="1"/>
  <c r="Q420" i="1"/>
  <c r="Q421" i="1"/>
  <c r="Q422" i="1"/>
  <c r="Q423" i="1"/>
  <c r="Q424" i="1"/>
  <c r="Q425" i="1"/>
  <c r="Q426" i="1"/>
  <c r="Q427" i="1"/>
  <c r="Q428" i="1"/>
  <c r="Q429" i="1"/>
  <c r="Q430" i="1"/>
  <c r="Q431" i="1"/>
  <c r="Q432" i="1"/>
  <c r="Q433" i="1"/>
  <c r="Q434" i="1"/>
  <c r="Q8" i="1"/>
  <c r="O11" i="1"/>
  <c r="O12" i="1"/>
  <c r="O15" i="1"/>
  <c r="O17" i="1"/>
  <c r="O20" i="1"/>
  <c r="O21" i="1"/>
  <c r="O22" i="1"/>
  <c r="O23" i="1"/>
  <c r="O24" i="1"/>
  <c r="O26" i="1"/>
  <c r="O27" i="1"/>
  <c r="O29" i="1"/>
  <c r="O30" i="1"/>
  <c r="O31" i="1"/>
  <c r="O32" i="1"/>
  <c r="O33" i="1"/>
  <c r="O35" i="1"/>
  <c r="O36" i="1"/>
  <c r="O37" i="1"/>
  <c r="O38" i="1"/>
  <c r="O39" i="1"/>
  <c r="O40" i="1"/>
  <c r="O41" i="1"/>
  <c r="O42" i="1"/>
  <c r="O43" i="1"/>
  <c r="O44" i="1"/>
  <c r="O45" i="1"/>
  <c r="O47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80" i="1"/>
  <c r="O81" i="1"/>
  <c r="O82" i="1"/>
  <c r="O83" i="1"/>
  <c r="O84" i="1"/>
  <c r="O85" i="1"/>
  <c r="O86" i="1"/>
  <c r="O87" i="1"/>
  <c r="O88" i="1"/>
  <c r="O89" i="1"/>
  <c r="O91" i="1"/>
  <c r="O92" i="1"/>
  <c r="O93" i="1"/>
  <c r="O94" i="1"/>
  <c r="O95" i="1"/>
  <c r="O96" i="1"/>
  <c r="O97" i="1"/>
  <c r="O98" i="1"/>
  <c r="O99" i="1"/>
  <c r="O100" i="1"/>
  <c r="O101" i="1"/>
  <c r="O103" i="1"/>
  <c r="O104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8" i="1"/>
  <c r="M12" i="1"/>
  <c r="M15" i="1"/>
  <c r="M20" i="1"/>
  <c r="M21" i="1"/>
  <c r="M22" i="1"/>
  <c r="M23" i="1"/>
  <c r="M24" i="1"/>
  <c r="M26" i="1"/>
  <c r="M27" i="1"/>
  <c r="M28" i="1"/>
  <c r="M29" i="1"/>
  <c r="M30" i="1"/>
  <c r="M31" i="1"/>
  <c r="M32" i="1"/>
  <c r="M33" i="1"/>
  <c r="M35" i="1"/>
  <c r="M36" i="1"/>
  <c r="M37" i="1"/>
  <c r="M40" i="1"/>
  <c r="M41" i="1"/>
  <c r="M42" i="1"/>
  <c r="M43" i="1"/>
  <c r="M44" i="1"/>
  <c r="M47" i="1"/>
  <c r="M50" i="1"/>
  <c r="M51" i="1"/>
  <c r="M52" i="1"/>
  <c r="M55" i="1"/>
  <c r="M56" i="1"/>
  <c r="M57" i="1"/>
  <c r="M58" i="1"/>
  <c r="M59" i="1"/>
  <c r="M61" i="1"/>
  <c r="M62" i="1"/>
  <c r="M63" i="1"/>
  <c r="M64" i="1"/>
  <c r="M66" i="1"/>
  <c r="M67" i="1"/>
  <c r="M68" i="1"/>
  <c r="M71" i="1"/>
  <c r="M72" i="1"/>
  <c r="M73" i="1"/>
  <c r="M74" i="1"/>
  <c r="M75" i="1"/>
  <c r="M78" i="1"/>
  <c r="M80" i="1"/>
  <c r="M81" i="1"/>
  <c r="M82" i="1"/>
  <c r="M83" i="1"/>
  <c r="M84" i="1"/>
  <c r="M86" i="1"/>
  <c r="M87" i="1"/>
  <c r="M88" i="1"/>
  <c r="M89" i="1"/>
  <c r="M91" i="1"/>
  <c r="M92" i="1"/>
  <c r="M93" i="1"/>
  <c r="M94" i="1"/>
  <c r="M95" i="1"/>
  <c r="M97" i="1"/>
  <c r="M98" i="1"/>
  <c r="M99" i="1"/>
  <c r="M100" i="1"/>
  <c r="M101" i="1"/>
  <c r="M102" i="1"/>
  <c r="M103" i="1"/>
  <c r="M104" i="1"/>
  <c r="M105" i="1"/>
  <c r="M106" i="1"/>
  <c r="M107" i="1"/>
  <c r="M109" i="1"/>
  <c r="M110" i="1"/>
  <c r="M111" i="1"/>
  <c r="M112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7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2" i="1"/>
  <c r="M143" i="1"/>
  <c r="M144" i="1"/>
  <c r="M145" i="1"/>
  <c r="M146" i="1"/>
  <c r="M147" i="1"/>
  <c r="M148" i="1"/>
  <c r="M149" i="1"/>
  <c r="M150" i="1"/>
  <c r="M152" i="1"/>
  <c r="M153" i="1"/>
  <c r="M154" i="1"/>
  <c r="M155" i="1"/>
  <c r="M156" i="1"/>
  <c r="M157" i="1"/>
  <c r="M158" i="1"/>
  <c r="M159" i="1"/>
  <c r="M160" i="1"/>
  <c r="M161" i="1"/>
  <c r="M162" i="1"/>
  <c r="M164" i="1"/>
  <c r="M165" i="1"/>
  <c r="M166" i="1"/>
  <c r="M167" i="1"/>
  <c r="M168" i="1"/>
  <c r="M170" i="1"/>
  <c r="M171" i="1"/>
  <c r="M172" i="1"/>
  <c r="M173" i="1"/>
  <c r="M174" i="1"/>
  <c r="M175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7" i="1"/>
  <c r="M198" i="1"/>
  <c r="M199" i="1"/>
  <c r="M200" i="1"/>
  <c r="M201" i="1"/>
  <c r="M202" i="1"/>
  <c r="M203" i="1"/>
  <c r="M205" i="1"/>
  <c r="M206" i="1"/>
  <c r="M207" i="1"/>
  <c r="M208" i="1"/>
  <c r="M209" i="1"/>
  <c r="M210" i="1"/>
  <c r="M211" i="1"/>
  <c r="M212" i="1"/>
  <c r="M213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8" i="1"/>
  <c r="K11" i="1"/>
  <c r="K21" i="1"/>
  <c r="K23" i="1"/>
  <c r="K24" i="1"/>
  <c r="K27" i="1"/>
  <c r="K29" i="1"/>
  <c r="K30" i="1"/>
  <c r="K31" i="1"/>
  <c r="K32" i="1"/>
  <c r="K35" i="1"/>
  <c r="K37" i="1"/>
  <c r="K39" i="1"/>
  <c r="K40" i="1"/>
  <c r="K42" i="1"/>
  <c r="K43" i="1"/>
  <c r="K44" i="1"/>
  <c r="K47" i="1"/>
  <c r="K50" i="1"/>
  <c r="K52" i="1"/>
  <c r="K53" i="1"/>
  <c r="K55" i="1"/>
  <c r="K56" i="1"/>
  <c r="K57" i="1"/>
  <c r="K59" i="1"/>
  <c r="K61" i="1"/>
  <c r="K62" i="1"/>
  <c r="K64" i="1"/>
  <c r="K65" i="1"/>
  <c r="K67" i="1"/>
  <c r="K68" i="1"/>
  <c r="K69" i="1"/>
  <c r="K70" i="1"/>
  <c r="K71" i="1"/>
  <c r="K72" i="1"/>
  <c r="K73" i="1"/>
  <c r="K74" i="1"/>
  <c r="K75" i="1"/>
  <c r="K76" i="1"/>
  <c r="K77" i="1"/>
  <c r="K78" i="1"/>
  <c r="K80" i="1"/>
  <c r="K82" i="1"/>
  <c r="K83" i="1"/>
  <c r="K85" i="1"/>
  <c r="K86" i="1"/>
  <c r="K87" i="1"/>
  <c r="K88" i="1"/>
  <c r="K91" i="1"/>
  <c r="K92" i="1"/>
  <c r="K93" i="1"/>
  <c r="K94" i="1"/>
  <c r="K95" i="1"/>
  <c r="K96" i="1"/>
  <c r="K97" i="1"/>
  <c r="K98" i="1"/>
  <c r="K104" i="1"/>
  <c r="K105" i="1"/>
  <c r="K106" i="1"/>
  <c r="K109" i="1"/>
  <c r="K112" i="1"/>
  <c r="K113" i="1"/>
  <c r="K115" i="1"/>
  <c r="K117" i="1"/>
  <c r="K118" i="1"/>
  <c r="K119" i="1"/>
  <c r="K120" i="1"/>
  <c r="K121" i="1"/>
  <c r="K122" i="1"/>
  <c r="K123" i="1"/>
  <c r="K125" i="1"/>
  <c r="K126" i="1"/>
  <c r="K127" i="1"/>
  <c r="K129" i="1"/>
  <c r="K133" i="1"/>
  <c r="K134" i="1"/>
  <c r="K135" i="1"/>
  <c r="K136" i="1"/>
  <c r="K137" i="1"/>
  <c r="K138" i="1"/>
  <c r="K139" i="1"/>
  <c r="K140" i="1"/>
  <c r="K141" i="1"/>
  <c r="K142" i="1"/>
  <c r="K143" i="1"/>
  <c r="K146" i="1"/>
  <c r="K147" i="1"/>
  <c r="K148" i="1"/>
  <c r="K149" i="1"/>
  <c r="K152" i="1"/>
  <c r="K153" i="1"/>
  <c r="K154" i="1"/>
  <c r="K155" i="1"/>
  <c r="K156" i="1"/>
  <c r="K157" i="1"/>
  <c r="K159" i="1"/>
  <c r="K160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7" i="1"/>
  <c r="K179" i="1"/>
  <c r="K183" i="1"/>
  <c r="K184" i="1"/>
  <c r="K185" i="1"/>
  <c r="K186" i="1"/>
  <c r="K187" i="1"/>
  <c r="K189" i="1"/>
  <c r="K190" i="1"/>
  <c r="K192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8" i="1"/>
  <c r="K210" i="1"/>
  <c r="K211" i="1"/>
  <c r="K212" i="1"/>
  <c r="K213" i="1"/>
  <c r="K215" i="1"/>
  <c r="K216" i="1"/>
  <c r="K218" i="1"/>
  <c r="K220" i="1"/>
  <c r="K221" i="1"/>
  <c r="K222" i="1"/>
  <c r="K223" i="1"/>
  <c r="K224" i="1"/>
  <c r="K225" i="1"/>
  <c r="K227" i="1"/>
  <c r="K228" i="1"/>
  <c r="K229" i="1"/>
  <c r="K230" i="1"/>
  <c r="K231" i="1"/>
  <c r="K232" i="1"/>
  <c r="K234" i="1"/>
  <c r="K235" i="1"/>
  <c r="K236" i="1"/>
  <c r="K238" i="1"/>
  <c r="K239" i="1"/>
  <c r="K240" i="1"/>
  <c r="K241" i="1"/>
  <c r="K242" i="1"/>
  <c r="K243" i="1"/>
  <c r="K245" i="1"/>
  <c r="K246" i="1"/>
  <c r="K247" i="1"/>
  <c r="K248" i="1"/>
  <c r="K250" i="1"/>
  <c r="K251" i="1"/>
  <c r="K253" i="1"/>
  <c r="K254" i="1"/>
  <c r="K255" i="1"/>
  <c r="K256" i="1"/>
  <c r="K257" i="1"/>
  <c r="K258" i="1"/>
  <c r="K259" i="1"/>
  <c r="K261" i="1"/>
  <c r="K263" i="1"/>
  <c r="K264" i="1"/>
  <c r="K265" i="1"/>
  <c r="K266" i="1"/>
  <c r="K267" i="1"/>
  <c r="K268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1" i="1"/>
  <c r="K302" i="1"/>
  <c r="K303" i="1"/>
  <c r="K304" i="1"/>
  <c r="K305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1" i="1"/>
  <c r="K332" i="1"/>
  <c r="K333" i="1"/>
  <c r="K334" i="1"/>
  <c r="K337" i="1"/>
  <c r="K338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8" i="1"/>
  <c r="K360" i="1"/>
  <c r="K362" i="1"/>
  <c r="K363" i="1"/>
  <c r="K365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8" i="1"/>
  <c r="I23" i="1"/>
  <c r="I32" i="1"/>
  <c r="I33" i="1"/>
  <c r="I36" i="1"/>
  <c r="I39" i="1"/>
  <c r="I40" i="1"/>
  <c r="I53" i="1"/>
  <c r="I56" i="1"/>
  <c r="I57" i="1"/>
  <c r="I58" i="1"/>
  <c r="I61" i="1"/>
  <c r="I62" i="1"/>
  <c r="I64" i="1"/>
  <c r="I72" i="1"/>
  <c r="I74" i="1"/>
  <c r="I77" i="1"/>
  <c r="I80" i="1"/>
  <c r="I84" i="1"/>
  <c r="I87" i="1"/>
  <c r="I88" i="1"/>
  <c r="I89" i="1"/>
  <c r="I99" i="1"/>
  <c r="I100" i="1"/>
  <c r="I105" i="1"/>
  <c r="I106" i="1"/>
  <c r="I112" i="1"/>
  <c r="I115" i="1"/>
  <c r="I118" i="1"/>
  <c r="I120" i="1"/>
  <c r="I122" i="1"/>
  <c r="I123" i="1"/>
  <c r="I135" i="1"/>
  <c r="I136" i="1"/>
  <c r="I142" i="1"/>
  <c r="I143" i="1"/>
  <c r="I146" i="1"/>
  <c r="I150" i="1"/>
  <c r="I152" i="1"/>
  <c r="I153" i="1"/>
  <c r="I155" i="1"/>
  <c r="I156" i="1"/>
  <c r="I158" i="1"/>
  <c r="I167" i="1"/>
  <c r="I168" i="1"/>
  <c r="I172" i="1"/>
  <c r="I173" i="1"/>
  <c r="I176" i="1"/>
  <c r="I178" i="1"/>
  <c r="I180" i="1"/>
  <c r="I182" i="1"/>
  <c r="I189" i="1"/>
  <c r="I190" i="1"/>
  <c r="I191" i="1"/>
  <c r="I197" i="1"/>
  <c r="I200" i="1"/>
  <c r="I204" i="1"/>
  <c r="I206" i="1"/>
  <c r="I213" i="1"/>
  <c r="I223" i="1"/>
  <c r="I224" i="1"/>
  <c r="I227" i="1"/>
  <c r="I228" i="1"/>
  <c r="I229" i="1"/>
  <c r="I230" i="1"/>
  <c r="I233" i="1"/>
  <c r="I234" i="1"/>
  <c r="I236" i="1"/>
  <c r="I237" i="1"/>
  <c r="I238" i="1"/>
  <c r="I241" i="1"/>
  <c r="I244" i="1"/>
  <c r="I247" i="1"/>
  <c r="I251" i="1"/>
  <c r="I253" i="1"/>
  <c r="I254" i="1"/>
  <c r="I255" i="1"/>
  <c r="I259" i="1"/>
  <c r="I263" i="1"/>
  <c r="I264" i="1"/>
  <c r="I266" i="1"/>
  <c r="I267" i="1"/>
  <c r="I269" i="1"/>
  <c r="I270" i="1"/>
  <c r="I272" i="1"/>
  <c r="I273" i="1"/>
  <c r="I275" i="1"/>
  <c r="I276" i="1"/>
  <c r="I277" i="1"/>
  <c r="I278" i="1"/>
  <c r="I280" i="1"/>
  <c r="I284" i="1"/>
  <c r="I287" i="1"/>
  <c r="I288" i="1"/>
  <c r="I289" i="1"/>
  <c r="I290" i="1"/>
  <c r="I296" i="1"/>
  <c r="I297" i="1"/>
  <c r="I300" i="1"/>
  <c r="I302" i="1"/>
  <c r="I304" i="1"/>
  <c r="I305" i="1"/>
  <c r="I307" i="1"/>
  <c r="I311" i="1"/>
  <c r="I313" i="1"/>
  <c r="I314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4" i="1"/>
  <c r="I335" i="1"/>
  <c r="I337" i="1"/>
  <c r="I341" i="1"/>
  <c r="I343" i="1"/>
  <c r="I344" i="1"/>
  <c r="I346" i="1"/>
  <c r="I348" i="1"/>
  <c r="I350" i="1"/>
  <c r="I352" i="1"/>
  <c r="I353" i="1"/>
  <c r="I354" i="1"/>
  <c r="I355" i="1"/>
  <c r="I360" i="1"/>
  <c r="I363" i="1"/>
  <c r="I364" i="1"/>
  <c r="I367" i="1"/>
  <c r="I368" i="1"/>
  <c r="I370" i="1"/>
  <c r="I371" i="1"/>
  <c r="I372" i="1"/>
  <c r="I373" i="1"/>
  <c r="I375" i="1"/>
  <c r="I376" i="1"/>
  <c r="I377" i="1"/>
  <c r="I378" i="1"/>
  <c r="I380" i="1"/>
  <c r="I382" i="1"/>
  <c r="I384" i="1"/>
  <c r="I385" i="1"/>
  <c r="I386" i="1"/>
  <c r="I387" i="1"/>
  <c r="I389" i="1"/>
  <c r="I392" i="1"/>
  <c r="I393" i="1"/>
  <c r="I395" i="1"/>
  <c r="I396" i="1"/>
  <c r="I399" i="1"/>
  <c r="I402" i="1"/>
  <c r="I403" i="1"/>
  <c r="I404" i="1"/>
  <c r="I405" i="1"/>
  <c r="I406" i="1"/>
  <c r="I408" i="1"/>
  <c r="I411" i="1"/>
  <c r="I412" i="1"/>
  <c r="I413" i="1"/>
  <c r="I415" i="1"/>
  <c r="I416" i="1"/>
  <c r="I418" i="1"/>
  <c r="I419" i="1"/>
  <c r="I422" i="1"/>
  <c r="I423" i="1"/>
  <c r="I426" i="1"/>
  <c r="I427" i="1"/>
  <c r="I429" i="1"/>
  <c r="I430" i="1"/>
  <c r="I432" i="1"/>
  <c r="I433" i="1"/>
  <c r="I434" i="1"/>
  <c r="I8" i="1"/>
  <c r="G23" i="1"/>
  <c r="G32" i="1"/>
  <c r="G56" i="1"/>
  <c r="G57" i="1"/>
  <c r="G77" i="1"/>
  <c r="G95" i="1"/>
  <c r="G105" i="1"/>
  <c r="G106" i="1"/>
  <c r="G120" i="1"/>
  <c r="G122" i="1"/>
  <c r="G123" i="1"/>
  <c r="G124" i="1"/>
  <c r="G143" i="1"/>
  <c r="G155" i="1"/>
  <c r="G167" i="1"/>
  <c r="G172" i="1"/>
  <c r="G183" i="1"/>
  <c r="G191" i="1"/>
  <c r="G204" i="1"/>
  <c r="G206" i="1"/>
  <c r="G213" i="1"/>
  <c r="G223" i="1"/>
  <c r="G227" i="1"/>
  <c r="G238" i="1"/>
  <c r="G244" i="1"/>
  <c r="G255" i="1"/>
  <c r="G267" i="1"/>
  <c r="G269" i="1"/>
  <c r="G273" i="1"/>
  <c r="G278" i="1"/>
  <c r="G284" i="1"/>
  <c r="G290" i="1"/>
  <c r="G296" i="1"/>
  <c r="G305" i="1"/>
  <c r="G307" i="1"/>
  <c r="G313" i="1"/>
  <c r="G317" i="1"/>
  <c r="G318" i="1"/>
  <c r="G322" i="1"/>
  <c r="G324" i="1"/>
  <c r="G331" i="1"/>
  <c r="G343" i="1"/>
  <c r="G348" i="1"/>
  <c r="G350" i="1"/>
  <c r="G354" i="1"/>
  <c r="G355" i="1"/>
  <c r="G360" i="1"/>
  <c r="G367" i="1"/>
  <c r="G370" i="1"/>
  <c r="G372" i="1"/>
  <c r="G375" i="1"/>
  <c r="G376" i="1"/>
  <c r="G377" i="1"/>
  <c r="G378" i="1"/>
  <c r="G380" i="1"/>
  <c r="G386" i="1"/>
  <c r="G389" i="1"/>
  <c r="G392" i="1"/>
  <c r="G393" i="1"/>
  <c r="G396" i="1"/>
  <c r="G399" i="1"/>
  <c r="G405" i="1"/>
  <c r="G411" i="1"/>
  <c r="G413" i="1"/>
  <c r="G415" i="1"/>
  <c r="G419" i="1"/>
  <c r="G422" i="1"/>
  <c r="G423" i="1"/>
  <c r="G429" i="1"/>
  <c r="G432" i="1"/>
  <c r="G8" i="1"/>
  <c r="AC8" i="1" l="1"/>
  <c r="AC358" i="1"/>
  <c r="AC172" i="1"/>
  <c r="AC22" i="1"/>
  <c r="AD343" i="1"/>
  <c r="AD321" i="1"/>
</calcChain>
</file>

<file path=xl/sharedStrings.xml><?xml version="1.0" encoding="utf-8"?>
<sst xmlns="http://schemas.openxmlformats.org/spreadsheetml/2006/main" count="901" uniqueCount="580">
  <si>
    <t>SỞ GDĐT TỈNH NINH BÌNH</t>
  </si>
  <si>
    <t>KẾT QUẢ THI KHẢO SÁT ĐÁNH GIÁ CHẤT LƯỢNG GIÁO DỤC LẦN THỨ NHẤT</t>
  </si>
  <si>
    <t>MÔN NGỮ VĂN - LỚP 9 NĂM HỌC 2025-2026</t>
  </si>
  <si>
    <t>Tỷ lệ điểm dưới 5:</t>
  </si>
  <si>
    <t>%</t>
  </si>
  <si>
    <t>STT</t>
  </si>
  <si>
    <t>Cụm</t>
  </si>
  <si>
    <t>Xã/phường</t>
  </si>
  <si>
    <t>Tên trường</t>
  </si>
  <si>
    <t>Tổng số HS KS</t>
  </si>
  <si>
    <t>PHỔ ĐIỂM</t>
  </si>
  <si>
    <t>Điểm trung bình</t>
  </si>
  <si>
    <t>Điểm 0</t>
  </si>
  <si>
    <t>&gt;= 0 ÷ &lt; 1</t>
  </si>
  <si>
    <t>&gt;= 1 ÷ &lt; 2</t>
  </si>
  <si>
    <t>&gt;= 2 ÷ &lt; 3</t>
  </si>
  <si>
    <t>&gt;= 3 ÷ &lt; 4</t>
  </si>
  <si>
    <t>&gt;= 4 ÷ &lt; 5</t>
  </si>
  <si>
    <t>&gt;= 5÷ &lt;6</t>
  </si>
  <si>
    <t>&gt;= 6÷ &lt; 7</t>
  </si>
  <si>
    <t>&gt;= 7 ÷ &lt; 8</t>
  </si>
  <si>
    <t>&gt;= 8 ÷ &lt; 9</t>
  </si>
  <si>
    <t>&gt;=9 ÷ &lt;= 10</t>
  </si>
  <si>
    <t>Điểm 10</t>
  </si>
  <si>
    <t>SL</t>
  </si>
  <si>
    <t>TL %</t>
  </si>
  <si>
    <t>Toàn tỉnh</t>
  </si>
  <si>
    <t>Xã Giao Minh</t>
  </si>
  <si>
    <t>Trường THCS Giao Thiện</t>
  </si>
  <si>
    <t>Trường THCS Giao Thanh</t>
  </si>
  <si>
    <t>Trường THCS Giao Hương</t>
  </si>
  <si>
    <t>Xã Giao Hòa</t>
  </si>
  <si>
    <t>Trường THCS Giao An</t>
  </si>
  <si>
    <t>Xã Giao Hoà</t>
  </si>
  <si>
    <t>Trường THCS Hồng Thuận</t>
  </si>
  <si>
    <t>Trường THCS Giao Lạc</t>
  </si>
  <si>
    <t>Xã Giao Phúc</t>
  </si>
  <si>
    <t>Trường THCS Giao Xuân</t>
  </si>
  <si>
    <t>Trường THCS Giao Hải</t>
  </si>
  <si>
    <t>Trường THCS Giao Hà</t>
  </si>
  <si>
    <t>Xã Giao Hưng</t>
  </si>
  <si>
    <t>Trường THCS Giao Long</t>
  </si>
  <si>
    <t>Trường THCS Giao Châu</t>
  </si>
  <si>
    <t>Trường THCS Giao Nhân</t>
  </si>
  <si>
    <t>Xã Giao Thủy</t>
  </si>
  <si>
    <t>Trường THCS Giao Thủy</t>
  </si>
  <si>
    <t>Trường THCS Hoành Sơn</t>
  </si>
  <si>
    <t>Trường THCS Giao Tiến</t>
  </si>
  <si>
    <t>Trường THCS Bình Hòa</t>
  </si>
  <si>
    <t>Xã Giao Bình</t>
  </si>
  <si>
    <t>Trường THCS Giao Tân</t>
  </si>
  <si>
    <t>Trường THCS Giao Yến</t>
  </si>
  <si>
    <t>Trường THCS Bạch Long</t>
  </si>
  <si>
    <t>Xã Giao Ninh</t>
  </si>
  <si>
    <t>Trường THCS Giao Thịnh</t>
  </si>
  <si>
    <t>Trường THCS Giao Phong</t>
  </si>
  <si>
    <t>Trường THCS Quất Lâm</t>
  </si>
  <si>
    <t>Xã Xuân Trường</t>
  </si>
  <si>
    <t>Trường THCS Xuân Ngọc</t>
  </si>
  <si>
    <t>Trường THCS Xuân Ninh</t>
  </si>
  <si>
    <t>Trường THCS Xuân Kiên</t>
  </si>
  <si>
    <t>Trường THCS Xuân Tiến</t>
  </si>
  <si>
    <t>Trường THCS Xuân Hòa</t>
  </si>
  <si>
    <t>Trường THCS Xuân Trường</t>
  </si>
  <si>
    <t>Xã Xuân Hồng</t>
  </si>
  <si>
    <t>Trường THCS Xuân Hồng</t>
  </si>
  <si>
    <t>Trường THCS Đặng Xuân Khu</t>
  </si>
  <si>
    <t>Xã Xuân Hưng</t>
  </si>
  <si>
    <t>Trường THCS Xuân Bắc</t>
  </si>
  <si>
    <t>Trường THCS Xuân Trung</t>
  </si>
  <si>
    <t>Trường THCS Xuân Phương</t>
  </si>
  <si>
    <t>Trường THCS Xuân Vinh</t>
  </si>
  <si>
    <t>Trường THCS Thọ Nghiệp</t>
  </si>
  <si>
    <t>Xã Xuân Giang</t>
  </si>
  <si>
    <t>Trường THCS Xuân Đài</t>
  </si>
  <si>
    <t>Trường THCS Xuân Giang</t>
  </si>
  <si>
    <t>Trường THCS Xuân Phú</t>
  </si>
  <si>
    <t>Xã Hải Tiến</t>
  </si>
  <si>
    <t>Trường THCS Cồn</t>
  </si>
  <si>
    <t>Trường THCS Hải Lý</t>
  </si>
  <si>
    <t>Trường THCS Hải Sơn</t>
  </si>
  <si>
    <t>Trường THCS Hải Tân</t>
  </si>
  <si>
    <t>Xã Hải Quang</t>
  </si>
  <si>
    <t>THCS Hải Đông</t>
  </si>
  <si>
    <t>THCS Hải Quang</t>
  </si>
  <si>
    <t>THCS Hải Tây</t>
  </si>
  <si>
    <t>Xã Hải Xuân</t>
  </si>
  <si>
    <t>Trường THCS Hải Xuân</t>
  </si>
  <si>
    <t>Trường THCS Hải Cường</t>
  </si>
  <si>
    <t>Trường THCS Hải Triều</t>
  </si>
  <si>
    <t>Trường THCS Hải Hòa</t>
  </si>
  <si>
    <t>Trường THCS Hải Phú</t>
  </si>
  <si>
    <t>Xã Hải Hậu</t>
  </si>
  <si>
    <t>Trường THCS Hải Bắc</t>
  </si>
  <si>
    <t>Trường THCS Hải Hậu</t>
  </si>
  <si>
    <t>Trường THCS Hải Long</t>
  </si>
  <si>
    <t>THCS Hải Phương</t>
  </si>
  <si>
    <t>Trường THCS Hải Trung</t>
  </si>
  <si>
    <t>Xã Hải Hưng</t>
  </si>
  <si>
    <t>Trường THCS Hải Hà</t>
  </si>
  <si>
    <t>Trường THCS Hải Hưng</t>
  </si>
  <si>
    <t>Trường THCS Hải Lộc</t>
  </si>
  <si>
    <t>Trường THCS Hải Nam</t>
  </si>
  <si>
    <t>Trường THCS Hải Phúc</t>
  </si>
  <si>
    <t>Trường THCS Hải Thanh</t>
  </si>
  <si>
    <t>Trường THCS Hải Vân</t>
  </si>
  <si>
    <t>Xã Hải An</t>
  </si>
  <si>
    <t>Trường THCS Hải An</t>
  </si>
  <si>
    <t>Trường THCS Phong Giang</t>
  </si>
  <si>
    <t>Xã Hải Thịnh</t>
  </si>
  <si>
    <t>Trường THCS Hải Ninh</t>
  </si>
  <si>
    <t>Trường THCS Thịnh Long</t>
  </si>
  <si>
    <t>Trường THCS Hải Châu</t>
  </si>
  <si>
    <t>Xã Hải Anh</t>
  </si>
  <si>
    <t>Trường THCS Hải Anh</t>
  </si>
  <si>
    <t>Trường THCS Hải Đường</t>
  </si>
  <si>
    <t>Trường THCS Hải Minh</t>
  </si>
  <si>
    <t>Xã Cổ Lễ</t>
  </si>
  <si>
    <t>Trường THCS Đào Sư Tích</t>
  </si>
  <si>
    <t>Trường THCS Cổ Lễ</t>
  </si>
  <si>
    <t>Trường THCS Trung Đông</t>
  </si>
  <si>
    <t>Xã Ninh Giang</t>
  </si>
  <si>
    <t>Trường THCS Ninh Giang</t>
  </si>
  <si>
    <t>Trường THCS Liêm Hải</t>
  </si>
  <si>
    <t>Xá Cát Thành</t>
  </si>
  <si>
    <t>Trường THCS Việt Hùng</t>
  </si>
  <si>
    <t>Xã Cát Thành</t>
  </si>
  <si>
    <t>Trường THCS Cát Thành</t>
  </si>
  <si>
    <t>Trường THCS Trực Đạo</t>
  </si>
  <si>
    <t>Xã Trực Ninh</t>
  </si>
  <si>
    <t>Trường TH&amp;THCS Trực Thanh</t>
  </si>
  <si>
    <t>Trường TH&amp;THCS Trực Nội</t>
  </si>
  <si>
    <t>Trường TH&amp;THCS Trực Hưng</t>
  </si>
  <si>
    <t>Xã Quang Hưng</t>
  </si>
  <si>
    <t>Trường THCS Quang Hưng</t>
  </si>
  <si>
    <t>Trường THCS Trực Thuận</t>
  </si>
  <si>
    <t>Xã Minh Thái</t>
  </si>
  <si>
    <t>Trường THCS Trực Đại</t>
  </si>
  <si>
    <t>Trường THCS Trực Thái</t>
  </si>
  <si>
    <t>Trường THCS Trực Thắng</t>
  </si>
  <si>
    <t>Xã Ninh Cường</t>
  </si>
  <si>
    <t>Trường THCS Trực Cường</t>
  </si>
  <si>
    <t>Trường THCS Ninh Cường</t>
  </si>
  <si>
    <t>Trường THCS Trực Hùng</t>
  </si>
  <si>
    <t>Xã Nam Hồng</t>
  </si>
  <si>
    <t>Trường THCS Nam Hồng</t>
  </si>
  <si>
    <t>Trường THCS Hoàng Ngân</t>
  </si>
  <si>
    <t>Trường THCS Nam Thắng</t>
  </si>
  <si>
    <t>Phường Vị Khê</t>
  </si>
  <si>
    <t>Trường THCS Điền Xá</t>
  </si>
  <si>
    <t>Trường THCS Nam Mỹ</t>
  </si>
  <si>
    <t>Trường THCS Nam Phong</t>
  </si>
  <si>
    <t>Trường TH&amp;THCS Nam Toàn</t>
  </si>
  <si>
    <t>Phường Hồng Quang</t>
  </si>
  <si>
    <t>Trường THCS Hồng Quang</t>
  </si>
  <si>
    <t>Trường THCS Lê Đức Thọ</t>
  </si>
  <si>
    <t>Trường THCS Nghĩa An</t>
  </si>
  <si>
    <t>Xã Nam Trực</t>
  </si>
  <si>
    <t>Trường THCS Nam Cường</t>
  </si>
  <si>
    <t>Trường THCS Nam Giang</t>
  </si>
  <si>
    <t>Trường TH&amp;THCS Nam Hùng</t>
  </si>
  <si>
    <t>Xã Nam Minh</t>
  </si>
  <si>
    <t>Trường THCS Nam Dương</t>
  </si>
  <si>
    <t>Trường THCS Bình Minh</t>
  </si>
  <si>
    <t>Trường THCS Nam Tiến</t>
  </si>
  <si>
    <t>Xã Nam Đồng</t>
  </si>
  <si>
    <t>Trường THCS Đồng Sơn</t>
  </si>
  <si>
    <t>Trường THCS Nam Thái</t>
  </si>
  <si>
    <t>Xã Nam Ninh</t>
  </si>
  <si>
    <t>Trường TH&amp;THCS Nam Hoa</t>
  </si>
  <si>
    <t>Trường THCS Nam Lợi</t>
  </si>
  <si>
    <t>Trường TH&amp;THCS Nam Hải</t>
  </si>
  <si>
    <t>Trường THCS Nam Thanh</t>
  </si>
  <si>
    <t>Trường THCS Nguyễn Hiền</t>
  </si>
  <si>
    <t>Xã Đồng Thịnh</t>
  </si>
  <si>
    <t>Trường THCS Nghĩa Thịnh</t>
  </si>
  <si>
    <t>Trường THCS Hoàng Nam</t>
  </si>
  <si>
    <t>Xã Nghĩa Hưng</t>
  </si>
  <si>
    <t>Trường THCS Liễu Đề</t>
  </si>
  <si>
    <t>Trường THCS Nghĩa Trung</t>
  </si>
  <si>
    <t>Trường THCS Nghĩa Thái</t>
  </si>
  <si>
    <t>Trường THCS Nghĩa Châu</t>
  </si>
  <si>
    <t>Trường THCS Nghĩa Hưng</t>
  </si>
  <si>
    <t>Xã Nghĩa Sơn</t>
  </si>
  <si>
    <t>Trường THCS Nghĩa Sơn</t>
  </si>
  <si>
    <t>Trường THCS Nghĩa Lạc</t>
  </si>
  <si>
    <t>Xã Hồng Phong</t>
  </si>
  <si>
    <t>Trường THCS Nghĩa Phong</t>
  </si>
  <si>
    <t>Trường THCS Nghĩa Phú</t>
  </si>
  <si>
    <t>Trường THCS Nghĩa Hồng</t>
  </si>
  <si>
    <t>Xã Quỹ Nhất</t>
  </si>
  <si>
    <t>Trường THCS Nghĩa Tân</t>
  </si>
  <si>
    <t>Trường THCS Doãn Khuê</t>
  </si>
  <si>
    <t>Xã Nghĩa Lâm</t>
  </si>
  <si>
    <t>Trường THCS Nghĩa Lâm</t>
  </si>
  <si>
    <t>Trường THCS Nghĩa Hải</t>
  </si>
  <si>
    <t>Xã Rạng Đông</t>
  </si>
  <si>
    <t>Trường THCS Phúc Thắng</t>
  </si>
  <si>
    <t>Trường THCS Rạng Đông</t>
  </si>
  <si>
    <t>Trường THCS Nam Điền</t>
  </si>
  <si>
    <t>Phường Nam Định</t>
  </si>
  <si>
    <t>THCS Tô Hiệu</t>
  </si>
  <si>
    <t>THCS Phùng Chí Kiên</t>
  </si>
  <si>
    <t>THCS Trần Đăng Ninh</t>
  </si>
  <si>
    <t>THCS Lý Thường Kiệt</t>
  </si>
  <si>
    <t>THCS Trần Bích San</t>
  </si>
  <si>
    <t>THCS Hoàng Văn Thụ</t>
  </si>
  <si>
    <t>THCS Hàn Thuyên</t>
  </si>
  <si>
    <t>THCS Tống Văn Trân</t>
  </si>
  <si>
    <t>THCS Lương Thế Vinh</t>
  </si>
  <si>
    <t>THCS Lộc Vượng</t>
  </si>
  <si>
    <t>THCS Mỹ Phúc</t>
  </si>
  <si>
    <t>Phường Thành Nam</t>
  </si>
  <si>
    <t>Trường THCS Đại An</t>
  </si>
  <si>
    <t>Trường THCS Mỹ Xá</t>
  </si>
  <si>
    <t>Phường Thiên Trường</t>
  </si>
  <si>
    <t>THCS Mỹ Tân</t>
  </si>
  <si>
    <t>THCS Thiên Trường</t>
  </si>
  <si>
    <t>Phường Đông A</t>
  </si>
  <si>
    <t>Trường THCS Lộc Hoà</t>
  </si>
  <si>
    <t>Trường THCS Mỹ Thắng</t>
  </si>
  <si>
    <t>Trường THCS Mỹ Hà</t>
  </si>
  <si>
    <t>Phường Mỹ Lộc</t>
  </si>
  <si>
    <t>Trường THCS Mỹ Thuận</t>
  </si>
  <si>
    <t>Trường THCS Mỹ Thịnh</t>
  </si>
  <si>
    <t>Trường THCS Tiến Thành</t>
  </si>
  <si>
    <t>Trường THCS Mỹ Hưng</t>
  </si>
  <si>
    <t>Xã Nam Lý</t>
  </si>
  <si>
    <t>Trường THCS Phú Phúc</t>
  </si>
  <si>
    <t>Trường THCS Tiến Thắng</t>
  </si>
  <si>
    <t>Trường THCS Hòa Hậu</t>
  </si>
  <si>
    <t>Xã Hiển Khánh</t>
  </si>
  <si>
    <t>Trường THCS Hiển Khánh</t>
  </si>
  <si>
    <t>Trường THCS Hợp Hưng</t>
  </si>
  <si>
    <t>Trường THCS Quang Trung</t>
  </si>
  <si>
    <t>Xã Vụ Bản</t>
  </si>
  <si>
    <t>Trường THCS Kim Thái</t>
  </si>
  <si>
    <t>Trường THCS Tam Thanh</t>
  </si>
  <si>
    <t>Trường THCS Trần Huy Liêu</t>
  </si>
  <si>
    <t>Xã Liên Minh</t>
  </si>
  <si>
    <t>Trường THCS Nguyễn Phúc</t>
  </si>
  <si>
    <t>Trường THCS. Đại Thắng</t>
  </si>
  <si>
    <t>Trường THCS Vĩnh Hào</t>
  </si>
  <si>
    <t>Phường Trường Thi</t>
  </si>
  <si>
    <t>THCS Liên Bảo</t>
  </si>
  <si>
    <t>THCS Thành Lợi</t>
  </si>
  <si>
    <t>THCS Thành An</t>
  </si>
  <si>
    <t>THCS Lý Tự Trọng</t>
  </si>
  <si>
    <t>Xã Minh Tân</t>
  </si>
  <si>
    <t>Trường THCS Minh Thuận</t>
  </si>
  <si>
    <t>Trường THCS Tân Khánh</t>
  </si>
  <si>
    <t>Trường THCS Minh Tân</t>
  </si>
  <si>
    <t>Xã Tân Minh</t>
  </si>
  <si>
    <t>Trường TH&amp;THCS.Yên Trung</t>
  </si>
  <si>
    <t>Trường TH&amp;THCS Yên Thành</t>
  </si>
  <si>
    <t>Trường TH&amp;THCS Yên Nghĩa</t>
  </si>
  <si>
    <t>Trường TH&amp;THCS Yên Minh</t>
  </si>
  <si>
    <t>Trường THCS Yên Lợi</t>
  </si>
  <si>
    <t>Trường TH&amp;THCS Yên Tân</t>
  </si>
  <si>
    <t>Xã Bình Sơn</t>
  </si>
  <si>
    <t>Trường THCS An Lão</t>
  </si>
  <si>
    <t>Trường THCS An Đổ</t>
  </si>
  <si>
    <t>Trường THCS Tiêu Động</t>
  </si>
  <si>
    <t>Xã Gia Trấn</t>
  </si>
  <si>
    <t>Trường THCS Gia Trấn A</t>
  </si>
  <si>
    <t>Trường THCS Gia Trấn B</t>
  </si>
  <si>
    <t>Xã Ý Yên</t>
  </si>
  <si>
    <t>Trường THCS Lê Quý Đôn</t>
  </si>
  <si>
    <t>Trường THCS Ý Yên</t>
  </si>
  <si>
    <t>Trường THCS Yên Bằng</t>
  </si>
  <si>
    <t>Trường THCS Khánh Phong</t>
  </si>
  <si>
    <t>Xã Phong Doanh</t>
  </si>
  <si>
    <t>Trường TH&amp;THCS Yên Phương</t>
  </si>
  <si>
    <t>Trường THCS Yên Chính</t>
  </si>
  <si>
    <t>Trường THCS Yên Thọ</t>
  </si>
  <si>
    <t>Trường TH&amp;THCS Yên Hưng</t>
  </si>
  <si>
    <t>Trường THCS Yên Phú</t>
  </si>
  <si>
    <t>Xã Yên Cường</t>
  </si>
  <si>
    <t>THCS Yên Phúc</t>
  </si>
  <si>
    <t>THCS Yên Lộc</t>
  </si>
  <si>
    <t>THCS Yên Nhân</t>
  </si>
  <si>
    <t>THCS Khiếu Năng Tĩnh</t>
  </si>
  <si>
    <t>Xã Vạn Thắng</t>
  </si>
  <si>
    <t>Trường THCS Yên Lương</t>
  </si>
  <si>
    <t>Trường THCS Yên Tiến</t>
  </si>
  <si>
    <t>Trường THCS Yên Thắng</t>
  </si>
  <si>
    <t>Xã Vũ Dương</t>
  </si>
  <si>
    <t>Trường THCS Yên Bình</t>
  </si>
  <si>
    <t>Trường THCS Yên Dương</t>
  </si>
  <si>
    <t>Trường Th&amp;THCS Yên Mỹ</t>
  </si>
  <si>
    <t>Trường THCS Yên Ninh</t>
  </si>
  <si>
    <t>Phường Hoa Lư</t>
  </si>
  <si>
    <t>Trường THCS Ninh Mỹ</t>
  </si>
  <si>
    <t>Trường THCS Đinh Tiên Hoàng (Thiên Sơn)</t>
  </si>
  <si>
    <t>Trường THCS Ninh Bình - Bạc Liêu</t>
  </si>
  <si>
    <t>Trường THCS Lê Hồng Phong</t>
  </si>
  <si>
    <t>Trường THCS Ninh Thành</t>
  </si>
  <si>
    <t>Trường THCS Trương Hán Siêu</t>
  </si>
  <si>
    <t>Trường THCS Lý Tự Trọng</t>
  </si>
  <si>
    <t>Trường THCS Đinh Tiên Hoàng (Thanh Xuân)</t>
  </si>
  <si>
    <t>Trường THCS Ninh Khang</t>
  </si>
  <si>
    <t>Trường THCS Ninh Nhất</t>
  </si>
  <si>
    <t>Trường THCS Ninh Tiến</t>
  </si>
  <si>
    <t>Xã Gia Phong</t>
  </si>
  <si>
    <t>Trường THCS Gia Phong</t>
  </si>
  <si>
    <t>Xã Quỳnh Lưu</t>
  </si>
  <si>
    <t>Trường THCS Phú Lộc</t>
  </si>
  <si>
    <t>Trường THCS Quỳnh Lưu</t>
  </si>
  <si>
    <t>Phường Tây Hoa Lư</t>
  </si>
  <si>
    <t>Trường THCS Ninh Hòa</t>
  </si>
  <si>
    <t>Trường THCS Trường Yên</t>
  </si>
  <si>
    <t>Trường THCS Gia Sinh</t>
  </si>
  <si>
    <t>Trường THCS Phúc Sơn</t>
  </si>
  <si>
    <t>Phường Nam Hoa Lư</t>
  </si>
  <si>
    <t>Trường THCS Ninh An</t>
  </si>
  <si>
    <t>Trường THCS Ninh Hải</t>
  </si>
  <si>
    <t>Trường THCS Ninh Phong</t>
  </si>
  <si>
    <t>Trường THCS Ninh Sơn</t>
  </si>
  <si>
    <t>Trường THCS Ninh Vân</t>
  </si>
  <si>
    <t>Phường Đông Hoa Lư</t>
  </si>
  <si>
    <t>Trường THCS Khánh Hòa</t>
  </si>
  <si>
    <t>Trường THCS Khánh An</t>
  </si>
  <si>
    <t>Trường THCS Khánh Phú</t>
  </si>
  <si>
    <t>Trường THCS Ninh Phúc</t>
  </si>
  <si>
    <t>Xã Yên Đồng</t>
  </si>
  <si>
    <t>Trường THCS Yên Đồng</t>
  </si>
  <si>
    <t>Trường THCS Yên Trị</t>
  </si>
  <si>
    <t>Trường THCS Yên Khang</t>
  </si>
  <si>
    <t>Phường Tam Điệp</t>
  </si>
  <si>
    <t>Trường THCS Đồng Giao</t>
  </si>
  <si>
    <t>Trường THCS Quang Sơn</t>
  </si>
  <si>
    <t>Trường TH và THCS Tây Sơn</t>
  </si>
  <si>
    <t>Phường Yên Sơn</t>
  </si>
  <si>
    <t>Trường THCS Tân Bình</t>
  </si>
  <si>
    <t>Trường THCS Yên Sơn</t>
  </si>
  <si>
    <t>Trường THCS Quảng Lạc</t>
  </si>
  <si>
    <t>Phường Trung Sơn</t>
  </si>
  <si>
    <t>Trường THCS Lê Lợi</t>
  </si>
  <si>
    <t>Trường THCS Đông Sơn</t>
  </si>
  <si>
    <t>Phường Yên Thắng</t>
  </si>
  <si>
    <t>Trường THCS Yên Thắng</t>
  </si>
  <si>
    <t>Trường THCS Mai Sơn</t>
  </si>
  <si>
    <t>Trường THCS Khánh Thượng</t>
  </si>
  <si>
    <t>Trường TH &amp;THCS Yên Bình</t>
  </si>
  <si>
    <t>Xã Yên Mô</t>
  </si>
  <si>
    <t>Trường tiểu học và THCS Yên Hưng</t>
  </si>
  <si>
    <t>Trường THCS Yên Mô</t>
  </si>
  <si>
    <t>Trường THCS Yên Thịnh</t>
  </si>
  <si>
    <t>Trường THCS Yên Hoà</t>
  </si>
  <si>
    <t>Xã Yên Từ</t>
  </si>
  <si>
    <t>Trường THCS Yên Phong</t>
  </si>
  <si>
    <t>Trường THCS Yên Từ</t>
  </si>
  <si>
    <t>Trường THCS Yên Nhân</t>
  </si>
  <si>
    <t>Xã Yên Mạc</t>
  </si>
  <si>
    <t>Trường TH&amp;THCS Tạ Uyên</t>
  </si>
  <si>
    <t>Trường THCS Vũ Phạm Khải</t>
  </si>
  <si>
    <t>Trường THCS Yên Lâm</t>
  </si>
  <si>
    <t>Xã Đồng Thái</t>
  </si>
  <si>
    <t>Trường THCS Yên Đồng</t>
  </si>
  <si>
    <t>Trường THCS Yên Thành</t>
  </si>
  <si>
    <t>Trường THCS Yên Thái</t>
  </si>
  <si>
    <t>Xã Yên Khánh</t>
  </si>
  <si>
    <t>Trường THCS Khánh Cư</t>
  </si>
  <si>
    <t>Trường THCS. Khánh Vân</t>
  </si>
  <si>
    <t>Trường THCS Khánh Hải</t>
  </si>
  <si>
    <t>Trường THCS thị trấn Yên Ninh</t>
  </si>
  <si>
    <t>Xã Khánh Nhạc</t>
  </si>
  <si>
    <t>Trường THCS Khánh Nhạc</t>
  </si>
  <si>
    <t>Trường THCS Khánh Hồng</t>
  </si>
  <si>
    <t>Xã Khánh Thiện</t>
  </si>
  <si>
    <t>Trường THCS Khánh Lợi</t>
  </si>
  <si>
    <t>Trường THCS Khánh Thiện</t>
  </si>
  <si>
    <t>Trường THCS Khánh Cường</t>
  </si>
  <si>
    <t>Xã Khánh Hội</t>
  </si>
  <si>
    <t>Trường THCS Khánh Mậu</t>
  </si>
  <si>
    <t>Trường THCS Khánh Hội</t>
  </si>
  <si>
    <t>Trường THCS Khánh Thủy</t>
  </si>
  <si>
    <t>Xã Khánh Trung</t>
  </si>
  <si>
    <t>Trường THCS Khánh Trung</t>
  </si>
  <si>
    <t>Trường THCS Khánh Thành</t>
  </si>
  <si>
    <t>Xã Chất Bình</t>
  </si>
  <si>
    <t>Trường THCS Chất Bình</t>
  </si>
  <si>
    <t>Trường TH&amp;THCS Chất Bình</t>
  </si>
  <si>
    <t>Xã Kim Sơn</t>
  </si>
  <si>
    <t>Trường THCS Kim Sơn</t>
  </si>
  <si>
    <t>Xã Quang Thiện</t>
  </si>
  <si>
    <t>Trường THCS Như Hoà</t>
  </si>
  <si>
    <t>Trường THCS Quang Thiện</t>
  </si>
  <si>
    <t>Trường THCS Đồng Hướng</t>
  </si>
  <si>
    <t>Xã Phát Diệm</t>
  </si>
  <si>
    <t>Trường THCS Kim Chính</t>
  </si>
  <si>
    <t>Trường THCS Phát Diệm</t>
  </si>
  <si>
    <t>Trường THCS Lưu Phương</t>
  </si>
  <si>
    <t>Trường THCS Thượng Kiệm</t>
  </si>
  <si>
    <t>Xã Lai Thành</t>
  </si>
  <si>
    <t>Trường TH&amp;THCS Tân Thành</t>
  </si>
  <si>
    <t>Trường THCS Yên Lộc</t>
  </si>
  <si>
    <t>Trường THCS Lai Thành</t>
  </si>
  <si>
    <t>Xã Định Hóa</t>
  </si>
  <si>
    <t>Trường THCS Định Hoá</t>
  </si>
  <si>
    <t>Trường THCS Văn Hải</t>
  </si>
  <si>
    <t>Trường THCS Kim Tân</t>
  </si>
  <si>
    <t>Xã Bình Minh</t>
  </si>
  <si>
    <t>Trường THCS Kim Mỹ</t>
  </si>
  <si>
    <t>Trường THCS Cồn Thoi</t>
  </si>
  <si>
    <t>Xã Kim Đông</t>
  </si>
  <si>
    <t>Trường THCS Đông Hải</t>
  </si>
  <si>
    <t>Xã Nho Quan</t>
  </si>
  <si>
    <t>Trường THCS Nho Quan 1</t>
  </si>
  <si>
    <t>Trường THCS Đồng Phong</t>
  </si>
  <si>
    <t>Trường THCS Yên Quang</t>
  </si>
  <si>
    <t>Trường THCS Nho Quan</t>
  </si>
  <si>
    <t>Xã Cúc Phương</t>
  </si>
  <si>
    <t>Trường THCS Cúc Phương</t>
  </si>
  <si>
    <t>Trường THCS Văn Phương</t>
  </si>
  <si>
    <t>Xã Phú Long</t>
  </si>
  <si>
    <t>Trường THCS Phú Long</t>
  </si>
  <si>
    <t>Trường THCS Kỳ Phú</t>
  </si>
  <si>
    <t>Xã Thanh Sơn</t>
  </si>
  <si>
    <t>Trường THCS Thanh Sơn 1</t>
  </si>
  <si>
    <t>Trường THCS Thanh Sơn 2</t>
  </si>
  <si>
    <t>Trường THCS Thanh Sơn 3</t>
  </si>
  <si>
    <t>Xã Gia Hưng</t>
  </si>
  <si>
    <t>Trường THCS Gia Hưng</t>
  </si>
  <si>
    <t>Trường THCS Gia Phú</t>
  </si>
  <si>
    <t>Trường THCS Liên Sơn</t>
  </si>
  <si>
    <t>Xã Gia Lâm</t>
  </si>
  <si>
    <t>Trường THCS Gia Lâm</t>
  </si>
  <si>
    <t>Trường TH&amp;THCS Gia Sơn</t>
  </si>
  <si>
    <t>Trường THCS Xích Thổ</t>
  </si>
  <si>
    <t>Xã Gia Tường</t>
  </si>
  <si>
    <t>Trường THCS Gia Thủy</t>
  </si>
  <si>
    <t>Trường THCS Gia Tường</t>
  </si>
  <si>
    <t>Xã Phú Sơn</t>
  </si>
  <si>
    <t>Trường THCS Phú Sơn</t>
  </si>
  <si>
    <t>Trường THCS Thạch Bình</t>
  </si>
  <si>
    <t>Xã Gia Viễn</t>
  </si>
  <si>
    <t>Trường THCS Thịnh Vượng</t>
  </si>
  <si>
    <t>Trường THCS Gia Thịnh</t>
  </si>
  <si>
    <t>Trường THCS Gia Hòa</t>
  </si>
  <si>
    <t>Trường tiểu học và THCS Gia Vượng</t>
  </si>
  <si>
    <t>Xã Đại Hoàng</t>
  </si>
  <si>
    <t>Trường TH&amp;THCS Nguyễn Minh Không</t>
  </si>
  <si>
    <t>Trường TH&amp;THCS Tô Hiến Thành</t>
  </si>
  <si>
    <t>Trường TH&amp;THCS Đinh Bộ Lĩnh</t>
  </si>
  <si>
    <t>Trường THCS Đại Hoàng</t>
  </si>
  <si>
    <t>Xã Gia Vân</t>
  </si>
  <si>
    <t>Trường THCS Gia Tân</t>
  </si>
  <si>
    <t>Trường THCS Gia Lập</t>
  </si>
  <si>
    <t>Trường THCS Gia Vân</t>
  </si>
  <si>
    <t>Xã Bình Lục</t>
  </si>
  <si>
    <t>Trường THCS Đồng Du</t>
  </si>
  <si>
    <t>Trường THCS Bình Nghĩa</t>
  </si>
  <si>
    <t>Trường THCS Tràng An</t>
  </si>
  <si>
    <t>Xã Lý Nhân</t>
  </si>
  <si>
    <t>Trường THCS Chính Lý</t>
  </si>
  <si>
    <t>Trường THCS Văn Lý</t>
  </si>
  <si>
    <t>Trường THCS Hợp Lý</t>
  </si>
  <si>
    <t>Xã Vĩnh Trụ</t>
  </si>
  <si>
    <t>Trường THCS Nam Cao</t>
  </si>
  <si>
    <t>THCS Vĩnh Trụ</t>
  </si>
  <si>
    <t>Trường THCS Nhân Chính</t>
  </si>
  <si>
    <t>Trường THCS Nhân Khang</t>
  </si>
  <si>
    <t>Xã Nam Xang</t>
  </si>
  <si>
    <t>Trường THCS Công Lý</t>
  </si>
  <si>
    <t>Trường THCS Đức Lý</t>
  </si>
  <si>
    <t>Trường THCS Nguyên Lý</t>
  </si>
  <si>
    <t>Xã Bắc Lý</t>
  </si>
  <si>
    <t>Trường THCS Bắc Lý</t>
  </si>
  <si>
    <t>Trường THCS Chân Lý</t>
  </si>
  <si>
    <t>Trường THCS Đạo Lý</t>
  </si>
  <si>
    <t>Xã Trần Thương</t>
  </si>
  <si>
    <t>Trường THCS Trần Hưng Đạo</t>
  </si>
  <si>
    <t>Trường THCS Trần Thương</t>
  </si>
  <si>
    <t>Xã Nhân Hà</t>
  </si>
  <si>
    <t>Trường THCS Nhân Thịnh</t>
  </si>
  <si>
    <t>Trường TH&amp;THCS Xuân Khê</t>
  </si>
  <si>
    <t>Trường TH&amp;THCS Nhân Mỹ</t>
  </si>
  <si>
    <t>Xã Bình Mỹ</t>
  </si>
  <si>
    <t>Trường THCS Nguyễn Khuyến</t>
  </si>
  <si>
    <t>Trường THCS La Sơn</t>
  </si>
  <si>
    <t>Trường THCS Bình Mỹ</t>
  </si>
  <si>
    <t>Trường Tiểu học &amp; THCS Đồn Xá</t>
  </si>
  <si>
    <t>Xã Bình An</t>
  </si>
  <si>
    <t>Trường THCS An Nội</t>
  </si>
  <si>
    <t>Trường THCS Ngọc Lũ</t>
  </si>
  <si>
    <t>Trường THCS Hưng Công</t>
  </si>
  <si>
    <t>Trường THCS Trung Lương</t>
  </si>
  <si>
    <t>Xã Bình Giang</t>
  </si>
  <si>
    <t>Trường THCS Bồ Đề</t>
  </si>
  <si>
    <t>Trường THCS Vũ Bản</t>
  </si>
  <si>
    <t>Trường THCS An Ninh</t>
  </si>
  <si>
    <t>Phường Duy Tiên</t>
  </si>
  <si>
    <t>Trường THCS Yên Nam</t>
  </si>
  <si>
    <t>Trường THCS Nguyễn Hữu Tiến</t>
  </si>
  <si>
    <t>Trường THCS Hòa Mạc</t>
  </si>
  <si>
    <t>Trường THCS Chuyên Ngoại</t>
  </si>
  <si>
    <t>Trường THCS Trác Văn</t>
  </si>
  <si>
    <t>Phường Duy Tân</t>
  </si>
  <si>
    <t>Trường THCS Mộc Hoàn</t>
  </si>
  <si>
    <t>Trường THCS Châu Giang</t>
  </si>
  <si>
    <t>Phường Đồng Văn</t>
  </si>
  <si>
    <t>Trường THCS Bạch Thượng</t>
  </si>
  <si>
    <t>Trường THCS Yên Bắc</t>
  </si>
  <si>
    <t>Trường THCS Đồng Văn</t>
  </si>
  <si>
    <t>Phường Duy Hà</t>
  </si>
  <si>
    <t>Trường THCS Duy Minh</t>
  </si>
  <si>
    <t>Trường THCS Duy Hải</t>
  </si>
  <si>
    <t>Trường THCS Hoàng Đông</t>
  </si>
  <si>
    <t>Phường Lê Hồ</t>
  </si>
  <si>
    <t>Trường THCS Đồng Hoá</t>
  </si>
  <si>
    <t>Trường THCS Đại Cương</t>
  </si>
  <si>
    <t>Trường THCS Lê Hồ</t>
  </si>
  <si>
    <t>Phường Nguyễn Úy</t>
  </si>
  <si>
    <t>Trường THCS Nguyễn Úy</t>
  </si>
  <si>
    <t>Trường THCS Tượng Lĩnh</t>
  </si>
  <si>
    <t>Trường THCS.Tân Sơn</t>
  </si>
  <si>
    <t>Phường Kim Thanh</t>
  </si>
  <si>
    <t>Trường THCS Nhật Tân</t>
  </si>
  <si>
    <t>Trường THCS Nhật Tựu</t>
  </si>
  <si>
    <t>Trường THCS Hoàng Tây</t>
  </si>
  <si>
    <t>Phường Tam Chúc</t>
  </si>
  <si>
    <t>Trường THCS Tam Chúc</t>
  </si>
  <si>
    <t>Phường Kim Bảng</t>
  </si>
  <si>
    <t>Trường THCS Chu Văn An</t>
  </si>
  <si>
    <t>Trường THCS Ngọc Sơn</t>
  </si>
  <si>
    <t>Trường THCS Văn Xá</t>
  </si>
  <si>
    <t>Xã Liêm Hà</t>
  </si>
  <si>
    <t>Trường THCS Liêm Hà</t>
  </si>
  <si>
    <t>Trường THCS Thanh Hà</t>
  </si>
  <si>
    <t>Phường Lý Thường Kiệt</t>
  </si>
  <si>
    <t>Trường THCS Thanh Sơn</t>
  </si>
  <si>
    <t>Trường THCS Thi Sơn</t>
  </si>
  <si>
    <t>Trường TH&amp;THCS Liên Sơn</t>
  </si>
  <si>
    <t>Phường Châu Sơn</t>
  </si>
  <si>
    <t>Trường THCS Châu Sơn</t>
  </si>
  <si>
    <t>Trường THCS Thanh Tuyền</t>
  </si>
  <si>
    <t>Trường THCS Kiện Khê</t>
  </si>
  <si>
    <t>Phường Phủ Lý</t>
  </si>
  <si>
    <t>Trường THCS Trần Phú</t>
  </si>
  <si>
    <t>Trường THCS Lương Khánh Thiện</t>
  </si>
  <si>
    <t>Trường THCS Trần Quốc Toản</t>
  </si>
  <si>
    <t>Trường THCS Thanh Châu</t>
  </si>
  <si>
    <t>Trường THCS Liêm Chính</t>
  </si>
  <si>
    <t>Trường THCS Liêm Chung</t>
  </si>
  <si>
    <t>Trường THCS, THPT Mensa</t>
  </si>
  <si>
    <t>Phường Tiên Sơn</t>
  </si>
  <si>
    <t>Trường THCS A Tiên sơn</t>
  </si>
  <si>
    <t>Trường THCS B Tiên sơn</t>
  </si>
  <si>
    <t>Trường tiểu học và THCS Tiên Sơn</t>
  </si>
  <si>
    <t>Phường Hà Nam</t>
  </si>
  <si>
    <t>Trường THCS Lam Hạ</t>
  </si>
  <si>
    <t>Trường TH&amp;THCS Tiên Hải</t>
  </si>
  <si>
    <t>phường Hà Nam</t>
  </si>
  <si>
    <t>Trường THCS Tân Hiệp</t>
  </si>
  <si>
    <t>Trường TH, THCS, THPT FPT Hà Nam</t>
  </si>
  <si>
    <t>Phường Phù Vân</t>
  </si>
  <si>
    <t>Trường THCS Phù Vân</t>
  </si>
  <si>
    <t>Trường THCS Kim Bình</t>
  </si>
  <si>
    <t>Trường trung học Nguyễn Tất Thành</t>
  </si>
  <si>
    <t>Phường Liêm Tuyền</t>
  </si>
  <si>
    <t>Trường THCS Liêm Tiết</t>
  </si>
  <si>
    <t>Trường THCS Liêm Tuyền</t>
  </si>
  <si>
    <t>Trường THCS Trịnh Xá</t>
  </si>
  <si>
    <t>Xã Tân Thanh</t>
  </si>
  <si>
    <t>Trường THCS Đinh Công Tráng</t>
  </si>
  <si>
    <t>Trường THCS Tân Thanh</t>
  </si>
  <si>
    <t>Trường THCS Thanh Phong</t>
  </si>
  <si>
    <t>Trường THCS Thanh Thuỷ</t>
  </si>
  <si>
    <t>Xã Thanh Bình</t>
  </si>
  <si>
    <t>Trường THCS Thanh Bình</t>
  </si>
  <si>
    <t>Xã Thanh Bình</t>
  </si>
  <si>
    <t>Trường TH&amp;THCS Liêm Thuận</t>
  </si>
  <si>
    <t>Xã Thanh Lâm</t>
  </si>
  <si>
    <t>Trường THCS Thanh Hải</t>
  </si>
  <si>
    <t>Trường THCS Thanh Nghị</t>
  </si>
  <si>
    <t>Trường THCS Thanh Tân</t>
  </si>
  <si>
    <t>Xã Thanh Liêm</t>
  </si>
  <si>
    <t>Trường THCS Thanh Liêm</t>
  </si>
  <si>
    <t>Trường THCS Thanh Hương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</si>
</sst>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scheme val="minor"/>
    </font>
    <font>
      <b/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sz val="11"/>
      <name val="Times New Roman"/>
      <family val="1"/>
    </font>
    <font>
      <b/>
      <sz val="14"/>
      <color rgb="FF000000"/>
      <name val="Times New Roman"/>
      <family val="1"/>
    </font>
    <font>
      <sz val="14"/>
      <color theme="1"/>
      <name val="Times New Roman"/>
      <family val="1"/>
    </font>
    <font>
      <b/>
      <sz val="1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00FFFF"/>
        <bgColor rgb="FF00FFFF"/>
      </patternFill>
    </fill>
    <fill>
      <patternFill patternType="solid">
        <fgColor rgb="FFFFFF00"/>
        <bgColor rgb="FFFFFF00"/>
      </patternFill>
    </fill>
    <fill>
      <patternFill patternType="solid">
        <fgColor rgb="FFFBD4B4"/>
        <bgColor rgb="FFFBD4B4"/>
      </patternFill>
    </fill>
    <fill>
      <patternFill patternType="solid">
        <fgColor rgb="FFFFFFFF"/>
        <bgColor rgb="FFFFFFFF"/>
      </patternFill>
    </fill>
    <fill>
      <patternFill patternType="solid">
        <fgColor rgb="FFF8CBAD"/>
        <bgColor rgb="FFF8CBAD"/>
      </patternFill>
    </fill>
    <fill>
      <patternFill patternType="solid">
        <fgColor rgb="FFE6B8B7"/>
        <bgColor rgb="FFE6B8B7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/>
    <xf numFmtId="2" fontId="1" fillId="4" borderId="9" xfId="0" applyNumberFormat="1" applyFont="1" applyFill="1" applyBorder="1" applyAlignment="1">
      <alignment horizontal="center"/>
    </xf>
    <xf numFmtId="2" fontId="1" fillId="4" borderId="8" xfId="0" applyNumberFormat="1" applyFont="1" applyFill="1" applyBorder="1" applyAlignment="1">
      <alignment horizontal="center"/>
    </xf>
    <xf numFmtId="2" fontId="1" fillId="6" borderId="9" xfId="0" applyNumberFormat="1" applyFont="1" applyFill="1" applyBorder="1" applyAlignment="1">
      <alignment horizontal="center"/>
    </xf>
    <xf numFmtId="2" fontId="1" fillId="7" borderId="9" xfId="0" applyNumberFormat="1" applyFont="1" applyFill="1" applyBorder="1" applyAlignment="1">
      <alignment horizontal="center"/>
    </xf>
    <xf numFmtId="2" fontId="1" fillId="0" borderId="9" xfId="0" applyNumberFormat="1" applyFont="1" applyBorder="1" applyAlignment="1">
      <alignment horizontal="center"/>
    </xf>
    <xf numFmtId="0" fontId="3" fillId="0" borderId="0" xfId="0" applyFont="1"/>
    <xf numFmtId="2" fontId="3" fillId="0" borderId="0" xfId="0" applyNumberFormat="1" applyFont="1"/>
    <xf numFmtId="0" fontId="4" fillId="0" borderId="0" xfId="0" applyFont="1"/>
    <xf numFmtId="0" fontId="5" fillId="2" borderId="9" xfId="0" applyFont="1" applyFill="1" applyBorder="1" applyAlignment="1">
      <alignment horizontal="center" vertical="center" wrapText="1"/>
    </xf>
    <xf numFmtId="2" fontId="5" fillId="2" borderId="9" xfId="0" applyNumberFormat="1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2" fontId="4" fillId="0" borderId="0" xfId="0" applyNumberFormat="1" applyFont="1"/>
    <xf numFmtId="0" fontId="5" fillId="0" borderId="0" xfId="0" applyFont="1" applyAlignment="1">
      <alignment horizontal="center"/>
    </xf>
    <xf numFmtId="2" fontId="5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right"/>
    </xf>
    <xf numFmtId="2" fontId="2" fillId="0" borderId="0" xfId="0" applyNumberFormat="1" applyFont="1" applyAlignment="1">
      <alignment horizontal="left"/>
    </xf>
    <xf numFmtId="2" fontId="1" fillId="4" borderId="9" xfId="0" applyNumberFormat="1" applyFont="1" applyFill="1" applyBorder="1" applyAlignment="1">
      <alignment horizontal="center" vertical="center"/>
    </xf>
    <xf numFmtId="2" fontId="1" fillId="3" borderId="9" xfId="0" applyNumberFormat="1" applyFont="1" applyFill="1" applyBorder="1" applyAlignment="1">
      <alignment horizontal="center"/>
    </xf>
    <xf numFmtId="2" fontId="5" fillId="3" borderId="9" xfId="0" applyNumberFormat="1" applyFont="1" applyFill="1" applyBorder="1" applyAlignment="1">
      <alignment horizontal="center"/>
    </xf>
    <xf numFmtId="2" fontId="3" fillId="0" borderId="9" xfId="0" applyNumberFormat="1" applyFont="1" applyBorder="1" applyAlignment="1">
      <alignment horizontal="center"/>
    </xf>
    <xf numFmtId="0" fontId="4" fillId="0" borderId="9" xfId="0" applyFont="1" applyBorder="1"/>
    <xf numFmtId="0" fontId="3" fillId="0" borderId="8" xfId="0" applyFont="1" applyBorder="1" applyAlignment="1">
      <alignment horizontal="center"/>
    </xf>
    <xf numFmtId="0" fontId="3" fillId="0" borderId="0" xfId="0" applyFont="1" applyAlignment="1">
      <alignment horizontal="center"/>
    </xf>
    <xf numFmtId="2" fontId="3" fillId="0" borderId="8" xfId="0" applyNumberFormat="1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9" xfId="0" applyFont="1" applyBorder="1" applyAlignment="1">
      <alignment horizontal="center" vertical="top"/>
    </xf>
    <xf numFmtId="0" fontId="5" fillId="0" borderId="0" xfId="0" applyFont="1" applyAlignment="1">
      <alignment horizontal="center" shrinkToFit="1"/>
    </xf>
    <xf numFmtId="0" fontId="2" fillId="0" borderId="0" xfId="0" applyFont="1" applyAlignment="1">
      <alignment horizontal="center" shrinkToFit="1"/>
    </xf>
    <xf numFmtId="0" fontId="3" fillId="0" borderId="9" xfId="0" applyFont="1" applyBorder="1" applyAlignment="1">
      <alignment shrinkToFit="1"/>
    </xf>
    <xf numFmtId="0" fontId="4" fillId="0" borderId="0" xfId="0" applyFont="1" applyAlignment="1">
      <alignment shrinkToFit="1"/>
    </xf>
    <xf numFmtId="0" fontId="5" fillId="3" borderId="8" xfId="0" applyFont="1" applyFill="1" applyBorder="1" applyAlignment="1">
      <alignment horizontal="center"/>
    </xf>
    <xf numFmtId="0" fontId="1" fillId="0" borderId="0" xfId="0" applyFont="1"/>
    <xf numFmtId="0" fontId="5" fillId="0" borderId="0" xfId="0" applyFont="1"/>
    <xf numFmtId="0" fontId="3" fillId="0" borderId="9" xfId="0" applyFont="1" applyBorder="1" applyAlignment="1">
      <alignment horizontal="right" wrapText="1"/>
    </xf>
    <xf numFmtId="0" fontId="3" fillId="0" borderId="9" xfId="0" applyFont="1" applyBorder="1" applyAlignment="1">
      <alignment horizontal="right"/>
    </xf>
    <xf numFmtId="2" fontId="3" fillId="0" borderId="3" xfId="0" applyNumberFormat="1" applyFont="1" applyBorder="1" applyAlignment="1">
      <alignment horizontal="center"/>
    </xf>
    <xf numFmtId="2" fontId="1" fillId="5" borderId="9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9" fillId="0" borderId="5" xfId="0" applyFont="1" applyBorder="1"/>
    <xf numFmtId="0" fontId="9" fillId="0" borderId="7" xfId="0" applyFont="1" applyBorder="1"/>
    <xf numFmtId="0" fontId="5" fillId="2" borderId="3" xfId="0" applyFont="1" applyFill="1" applyBorder="1" applyAlignment="1">
      <alignment horizontal="center" vertical="center" wrapText="1"/>
    </xf>
    <xf numFmtId="0" fontId="6" fillId="0" borderId="4" xfId="0" applyFont="1" applyBorder="1"/>
    <xf numFmtId="0" fontId="3" fillId="0" borderId="0" xfId="0" applyFont="1" applyAlignment="1">
      <alignment horizontal="center" shrinkToFit="1"/>
    </xf>
    <xf numFmtId="0" fontId="5" fillId="3" borderId="10" xfId="0" applyFont="1" applyFill="1" applyBorder="1" applyAlignment="1">
      <alignment horizontal="center"/>
    </xf>
    <xf numFmtId="0" fontId="9" fillId="0" borderId="3" xfId="0" applyFont="1" applyBorder="1"/>
    <xf numFmtId="0" fontId="9" fillId="0" borderId="4" xfId="0" applyFont="1" applyBorder="1"/>
    <xf numFmtId="0" fontId="6" fillId="0" borderId="3" xfId="0" applyFont="1" applyBorder="1"/>
    <xf numFmtId="0" fontId="7" fillId="0" borderId="0" xfId="0" applyFont="1" applyAlignment="1">
      <alignment horizontal="center"/>
    </xf>
    <xf numFmtId="0" fontId="8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6" fillId="0" borderId="5" xfId="0" applyFont="1" applyBorder="1"/>
    <xf numFmtId="0" fontId="6" fillId="0" borderId="7" xfId="0" applyFont="1" applyBorder="1"/>
    <xf numFmtId="0" fontId="5" fillId="2" borderId="1" xfId="0" applyFont="1" applyFill="1" applyBorder="1" applyAlignment="1">
      <alignment horizontal="center" vertical="center" shrinkToFit="1"/>
    </xf>
    <xf numFmtId="0" fontId="6" fillId="0" borderId="5" xfId="0" applyFont="1" applyBorder="1" applyAlignment="1">
      <alignment shrinkToFit="1"/>
    </xf>
    <xf numFmtId="0" fontId="6" fillId="0" borderId="7" xfId="0" applyFont="1" applyBorder="1" applyAlignment="1">
      <alignment shrinkToFi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6" xfId="0" applyFont="1" applyBorder="1"/>
    <xf numFmtId="0" fontId="6" fillId="0" borderId="8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1362074</xdr:colOff>
      <xdr:row>1</xdr:row>
      <xdr:rowOff>38100</xdr:rowOff>
    </xdr:from>
    <xdr:to>
      <xdr:col>3</xdr:col>
      <xdr:colOff>645794</xdr:colOff>
      <xdr:row>1</xdr:row>
      <xdr:rowOff>38100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BCEB68B-29C1-933E-DBB5-41731D3C1D27}"/>
            </a:ext>
          </a:extLst>
        </xdr:cNvPr>
        <xdr:cNvCxnSpPr/>
      </xdr:nvCxnSpPr>
      <xdr:spPr>
        <a:xfrm flipV="1">
          <a:off x="1762124" y="276225"/>
          <a:ext cx="7315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57150</xdr:colOff>
      <xdr:row>3</xdr:row>
      <xdr:rowOff>28575</xdr:rowOff>
    </xdr:from>
    <xdr:to>
      <xdr:col>18</xdr:col>
      <xdr:colOff>165735</xdr:colOff>
      <xdr:row>3</xdr:row>
      <xdr:rowOff>28575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2A9D5336-E655-27EB-F9EE-5F29CEE53C14}"/>
            </a:ext>
          </a:extLst>
        </xdr:cNvPr>
        <xdr:cNvCxnSpPr/>
      </xdr:nvCxnSpPr>
      <xdr:spPr>
        <a:xfrm>
          <a:off x="10287000" y="819150"/>
          <a:ext cx="173736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AD1002"/>
  <sheetViews>
    <sheetView tabSelected="1" workbookViewId="0">
      <pane xSplit="4" ySplit="7" topLeftCell="E80" activePane="bottomRight" state="frozen"/>
      <selection pane="topRight" activeCell="E1" sqref="E1"/>
      <selection pane="bottomLeft" activeCell="A8" sqref="A8"/>
      <selection pane="bottomRight" activeCell="M4" sqref="M4"/>
    </sheetView>
  </sheetViews>
  <sheetFormatPr defaultColWidth="14.42578125" defaultRowHeight="15" customHeight="1" x14ac:dyDescent="0.25"/>
  <cols>
    <col min="1" max="1" width="6" style="8" customWidth="1"/>
    <col min="2" max="2" width="6" style="8" hidden="1" customWidth="1"/>
    <col min="3" max="3" width="21.7109375" style="31" customWidth="1"/>
    <col min="4" max="4" width="35.42578125" style="31" customWidth="1"/>
    <col min="5" max="5" width="8.85546875" style="8" customWidth="1"/>
    <col min="6" max="29" width="8.140625" style="8" customWidth="1"/>
    <col min="30" max="30" width="9.7109375" style="33" customWidth="1"/>
    <col min="31" max="16384" width="14.42578125" style="8"/>
  </cols>
  <sheetData>
    <row r="1" spans="1:30" ht="18.75" customHeight="1" x14ac:dyDescent="0.25">
      <c r="A1" s="44" t="s">
        <v>0</v>
      </c>
      <c r="B1" s="44"/>
      <c r="C1" s="44"/>
      <c r="D1" s="44"/>
      <c r="E1" s="14"/>
      <c r="F1" s="14"/>
      <c r="G1" s="15"/>
      <c r="H1" s="6"/>
      <c r="I1" s="7"/>
      <c r="J1" s="6"/>
      <c r="K1" s="7"/>
      <c r="L1" s="6"/>
      <c r="M1" s="7"/>
      <c r="N1" s="6"/>
      <c r="O1" s="7"/>
      <c r="P1" s="6"/>
      <c r="Q1" s="7"/>
      <c r="R1" s="6"/>
      <c r="S1" s="7"/>
      <c r="T1" s="6"/>
      <c r="U1" s="7"/>
      <c r="V1" s="6"/>
      <c r="W1" s="7"/>
      <c r="X1" s="6"/>
      <c r="Y1" s="7"/>
      <c r="Z1" s="6"/>
      <c r="AA1" s="7"/>
      <c r="AB1" s="6"/>
      <c r="AC1" s="7"/>
      <c r="AD1" s="34"/>
    </row>
    <row r="2" spans="1:30" ht="21.75" customHeight="1" x14ac:dyDescent="0.3">
      <c r="B2" s="14"/>
      <c r="C2" s="28"/>
      <c r="D2" s="28"/>
      <c r="E2" s="49" t="s">
        <v>1</v>
      </c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</row>
    <row r="3" spans="1:30" ht="21.75" customHeight="1" x14ac:dyDescent="0.3">
      <c r="B3" s="14"/>
      <c r="C3" s="28"/>
      <c r="D3" s="28"/>
      <c r="E3" s="49" t="s">
        <v>2</v>
      </c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</row>
    <row r="4" spans="1:30" ht="15" customHeight="1" x14ac:dyDescent="0.25">
      <c r="A4" s="14"/>
      <c r="B4" s="14"/>
      <c r="C4" s="28"/>
      <c r="D4" s="29" t="s">
        <v>3</v>
      </c>
      <c r="E4" s="16">
        <v>18</v>
      </c>
      <c r="F4" s="17" t="s">
        <v>4</v>
      </c>
      <c r="G4" s="7"/>
      <c r="H4" s="6"/>
      <c r="I4" s="7"/>
      <c r="J4" s="6"/>
      <c r="K4" s="7"/>
      <c r="L4" s="6"/>
      <c r="M4" s="7"/>
      <c r="N4" s="6"/>
      <c r="O4" s="7"/>
      <c r="P4" s="6"/>
      <c r="Q4" s="7"/>
      <c r="R4" s="6"/>
      <c r="S4" s="7"/>
      <c r="T4" s="6"/>
      <c r="U4" s="7"/>
      <c r="V4" s="6"/>
      <c r="W4" s="7"/>
      <c r="X4" s="6"/>
      <c r="Y4" s="7"/>
      <c r="Z4" s="6"/>
      <c r="AA4" s="7"/>
      <c r="AB4" s="6"/>
      <c r="AC4" s="7"/>
      <c r="AD4" s="34"/>
    </row>
    <row r="5" spans="1:30" ht="17.25" customHeight="1" x14ac:dyDescent="0.25">
      <c r="A5" s="51" t="s">
        <v>5</v>
      </c>
      <c r="B5" s="51" t="s">
        <v>6</v>
      </c>
      <c r="C5" s="54" t="s">
        <v>7</v>
      </c>
      <c r="D5" s="54" t="s">
        <v>8</v>
      </c>
      <c r="E5" s="57" t="s">
        <v>9</v>
      </c>
      <c r="F5" s="42" t="s">
        <v>10</v>
      </c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3"/>
      <c r="AD5" s="39" t="s">
        <v>11</v>
      </c>
    </row>
    <row r="6" spans="1:30" ht="17.25" customHeight="1" x14ac:dyDescent="0.25">
      <c r="A6" s="52"/>
      <c r="B6" s="52"/>
      <c r="C6" s="55"/>
      <c r="D6" s="55"/>
      <c r="E6" s="58"/>
      <c r="F6" s="42" t="s">
        <v>12</v>
      </c>
      <c r="G6" s="43"/>
      <c r="H6" s="42" t="s">
        <v>13</v>
      </c>
      <c r="I6" s="43"/>
      <c r="J6" s="42" t="s">
        <v>14</v>
      </c>
      <c r="K6" s="43"/>
      <c r="L6" s="42" t="s">
        <v>15</v>
      </c>
      <c r="M6" s="43"/>
      <c r="N6" s="42" t="s">
        <v>16</v>
      </c>
      <c r="O6" s="43"/>
      <c r="P6" s="42" t="s">
        <v>17</v>
      </c>
      <c r="Q6" s="43"/>
      <c r="R6" s="42" t="s">
        <v>18</v>
      </c>
      <c r="S6" s="43"/>
      <c r="T6" s="42" t="s">
        <v>19</v>
      </c>
      <c r="U6" s="43"/>
      <c r="V6" s="42" t="s">
        <v>20</v>
      </c>
      <c r="W6" s="43"/>
      <c r="X6" s="42" t="s">
        <v>21</v>
      </c>
      <c r="Y6" s="43"/>
      <c r="Z6" s="42" t="s">
        <v>22</v>
      </c>
      <c r="AA6" s="43"/>
      <c r="AB6" s="42" t="s">
        <v>23</v>
      </c>
      <c r="AC6" s="43"/>
      <c r="AD6" s="40"/>
    </row>
    <row r="7" spans="1:30" ht="17.25" customHeight="1" x14ac:dyDescent="0.25">
      <c r="A7" s="53"/>
      <c r="B7" s="53"/>
      <c r="C7" s="56"/>
      <c r="D7" s="56"/>
      <c r="E7" s="59"/>
      <c r="F7" s="9" t="s">
        <v>24</v>
      </c>
      <c r="G7" s="10" t="s">
        <v>25</v>
      </c>
      <c r="H7" s="9" t="s">
        <v>24</v>
      </c>
      <c r="I7" s="10" t="s">
        <v>25</v>
      </c>
      <c r="J7" s="9" t="s">
        <v>24</v>
      </c>
      <c r="K7" s="10" t="s">
        <v>25</v>
      </c>
      <c r="L7" s="9" t="s">
        <v>24</v>
      </c>
      <c r="M7" s="10" t="s">
        <v>25</v>
      </c>
      <c r="N7" s="9" t="s">
        <v>24</v>
      </c>
      <c r="O7" s="10" t="s">
        <v>25</v>
      </c>
      <c r="P7" s="9" t="s">
        <v>24</v>
      </c>
      <c r="Q7" s="10" t="s">
        <v>25</v>
      </c>
      <c r="R7" s="9" t="s">
        <v>24</v>
      </c>
      <c r="S7" s="10" t="s">
        <v>25</v>
      </c>
      <c r="T7" s="9" t="s">
        <v>24</v>
      </c>
      <c r="U7" s="10" t="s">
        <v>25</v>
      </c>
      <c r="V7" s="9" t="s">
        <v>24</v>
      </c>
      <c r="W7" s="10" t="s">
        <v>25</v>
      </c>
      <c r="X7" s="9" t="s">
        <v>24</v>
      </c>
      <c r="Y7" s="10" t="s">
        <v>25</v>
      </c>
      <c r="Z7" s="9" t="s">
        <v>24</v>
      </c>
      <c r="AA7" s="10" t="s">
        <v>25</v>
      </c>
      <c r="AB7" s="9" t="s">
        <v>24</v>
      </c>
      <c r="AC7" s="10" t="s">
        <v>25</v>
      </c>
      <c r="AD7" s="41"/>
    </row>
    <row r="8" spans="1:30" s="33" customFormat="1" ht="17.25" customHeight="1" x14ac:dyDescent="0.2">
      <c r="A8" s="45" t="s">
        <v>26</v>
      </c>
      <c r="B8" s="46"/>
      <c r="C8" s="46"/>
      <c r="D8" s="47"/>
      <c r="E8" s="32">
        <v>59113</v>
      </c>
      <c r="F8" s="32">
        <v>120</v>
      </c>
      <c r="G8" s="20">
        <f>F8*100/E8</f>
        <v>0.20300103192191227</v>
      </c>
      <c r="H8" s="32">
        <v>382</v>
      </c>
      <c r="I8" s="20">
        <f>100*H8/E8</f>
        <v>0.64621995161808743</v>
      </c>
      <c r="J8" s="32">
        <v>1280</v>
      </c>
      <c r="K8" s="20">
        <f>100*J8/E8</f>
        <v>2.1653443405003974</v>
      </c>
      <c r="L8" s="32">
        <v>2043</v>
      </c>
      <c r="M8" s="20">
        <f>100*L8/E8</f>
        <v>3.4560925684705563</v>
      </c>
      <c r="N8" s="32">
        <v>3040</v>
      </c>
      <c r="O8" s="20">
        <f>100*N8/E8</f>
        <v>5.1426928086884445</v>
      </c>
      <c r="P8" s="32">
        <v>3969</v>
      </c>
      <c r="Q8" s="20">
        <f>100*P8/E8</f>
        <v>6.7142591308172479</v>
      </c>
      <c r="R8" s="32">
        <v>7955</v>
      </c>
      <c r="S8" s="20">
        <f>100*R8/E8</f>
        <v>13.457276741156768</v>
      </c>
      <c r="T8" s="32">
        <v>11500</v>
      </c>
      <c r="U8" s="20">
        <f>100*T8/E8</f>
        <v>19.454265559183259</v>
      </c>
      <c r="V8" s="32">
        <v>16132</v>
      </c>
      <c r="W8" s="20">
        <f>V8*100/E8</f>
        <v>27.290105391369075</v>
      </c>
      <c r="X8" s="32">
        <v>11474</v>
      </c>
      <c r="Y8" s="20">
        <f>X8*100/E8</f>
        <v>19.410282002266843</v>
      </c>
      <c r="Z8" s="32">
        <v>1328</v>
      </c>
      <c r="AA8" s="20">
        <f>Z8*100/E8</f>
        <v>2.2465447532691623</v>
      </c>
      <c r="AB8" s="32">
        <v>3</v>
      </c>
      <c r="AC8" s="20">
        <f>100*AB8/E8</f>
        <v>5.075025798047807E-3</v>
      </c>
      <c r="AD8" s="18">
        <v>6.5200030450154784</v>
      </c>
    </row>
    <row r="9" spans="1:30" x14ac:dyDescent="0.25">
      <c r="A9" s="11">
        <v>1</v>
      </c>
      <c r="B9" s="12">
        <v>2</v>
      </c>
      <c r="C9" s="30" t="s">
        <v>44</v>
      </c>
      <c r="D9" s="30" t="s">
        <v>45</v>
      </c>
      <c r="E9" s="12">
        <v>141</v>
      </c>
      <c r="F9" s="12"/>
      <c r="G9" s="21"/>
      <c r="H9" s="12"/>
      <c r="I9" s="21"/>
      <c r="J9" s="12"/>
      <c r="K9" s="21"/>
      <c r="L9" s="12"/>
      <c r="M9" s="21"/>
      <c r="N9" s="12"/>
      <c r="O9" s="21"/>
      <c r="P9" s="12"/>
      <c r="Q9" s="21"/>
      <c r="R9" s="12"/>
      <c r="S9" s="21"/>
      <c r="T9" s="12">
        <v>2</v>
      </c>
      <c r="U9" s="21">
        <f t="shared" ref="U9:U72" si="0">100*T9/E9</f>
        <v>1.4184397163120568</v>
      </c>
      <c r="V9" s="12">
        <v>9</v>
      </c>
      <c r="W9" s="21">
        <f t="shared" ref="W9:W72" si="1">V9*100/E9</f>
        <v>6.3829787234042552</v>
      </c>
      <c r="X9" s="12">
        <v>72</v>
      </c>
      <c r="Y9" s="21">
        <f t="shared" ref="Y9:Y72" si="2">X9*100/E9</f>
        <v>51.063829787234042</v>
      </c>
      <c r="Z9" s="12">
        <v>58</v>
      </c>
      <c r="AA9" s="21">
        <f t="shared" ref="AA9:AA72" si="3">Z9*100/E9</f>
        <v>41.134751773049643</v>
      </c>
      <c r="AB9" s="12"/>
      <c r="AC9" s="21"/>
      <c r="AD9" s="1">
        <v>8.66</v>
      </c>
    </row>
    <row r="10" spans="1:30" x14ac:dyDescent="0.25">
      <c r="A10" s="11">
        <v>2</v>
      </c>
      <c r="B10" s="12">
        <v>14</v>
      </c>
      <c r="C10" s="30" t="s">
        <v>200</v>
      </c>
      <c r="D10" s="30" t="s">
        <v>203</v>
      </c>
      <c r="E10" s="12">
        <v>266</v>
      </c>
      <c r="F10" s="12"/>
      <c r="G10" s="21"/>
      <c r="H10" s="12"/>
      <c r="I10" s="21"/>
      <c r="J10" s="12"/>
      <c r="K10" s="21"/>
      <c r="L10" s="12"/>
      <c r="M10" s="21"/>
      <c r="N10" s="12"/>
      <c r="O10" s="21"/>
      <c r="P10" s="12"/>
      <c r="Q10" s="21"/>
      <c r="R10" s="12"/>
      <c r="S10" s="21"/>
      <c r="T10" s="12"/>
      <c r="U10" s="21"/>
      <c r="V10" s="12">
        <v>1</v>
      </c>
      <c r="W10" s="21">
        <f t="shared" si="1"/>
        <v>0.37593984962406013</v>
      </c>
      <c r="X10" s="12">
        <v>187</v>
      </c>
      <c r="Y10" s="21">
        <f t="shared" si="2"/>
        <v>70.300751879699249</v>
      </c>
      <c r="Z10" s="12">
        <v>78</v>
      </c>
      <c r="AA10" s="21">
        <f t="shared" si="3"/>
        <v>29.323308270676691</v>
      </c>
      <c r="AB10" s="12"/>
      <c r="AC10" s="21"/>
      <c r="AD10" s="1">
        <v>8.65</v>
      </c>
    </row>
    <row r="11" spans="1:30" x14ac:dyDescent="0.25">
      <c r="A11" s="11">
        <v>3</v>
      </c>
      <c r="B11" s="12">
        <v>36</v>
      </c>
      <c r="C11" s="30" t="s">
        <v>538</v>
      </c>
      <c r="D11" s="30" t="s">
        <v>539</v>
      </c>
      <c r="E11" s="12">
        <v>284</v>
      </c>
      <c r="F11" s="12"/>
      <c r="G11" s="21"/>
      <c r="H11" s="12"/>
      <c r="I11" s="21"/>
      <c r="J11" s="12">
        <v>1</v>
      </c>
      <c r="K11" s="21">
        <f t="shared" ref="K11:K72" si="4">100*J11/E11</f>
        <v>0.352112676056338</v>
      </c>
      <c r="L11" s="12"/>
      <c r="M11" s="21"/>
      <c r="N11" s="12">
        <v>5</v>
      </c>
      <c r="O11" s="21">
        <f t="shared" ref="O11:O72" si="5">100*N11/E11</f>
        <v>1.7605633802816902</v>
      </c>
      <c r="P11" s="12">
        <v>1</v>
      </c>
      <c r="Q11" s="21">
        <f t="shared" ref="Q11:Q72" si="6">100*P11/E11</f>
        <v>0.352112676056338</v>
      </c>
      <c r="R11" s="12">
        <v>7</v>
      </c>
      <c r="S11" s="21">
        <f t="shared" ref="S11:S72" si="7">100*R11/E11</f>
        <v>2.464788732394366</v>
      </c>
      <c r="T11" s="12">
        <v>10</v>
      </c>
      <c r="U11" s="21">
        <f t="shared" si="0"/>
        <v>3.5211267605633805</v>
      </c>
      <c r="V11" s="12">
        <v>71</v>
      </c>
      <c r="W11" s="21">
        <f t="shared" si="1"/>
        <v>25</v>
      </c>
      <c r="X11" s="12">
        <v>143</v>
      </c>
      <c r="Y11" s="21">
        <f t="shared" si="2"/>
        <v>50.352112676056336</v>
      </c>
      <c r="Z11" s="12">
        <v>46</v>
      </c>
      <c r="AA11" s="21">
        <f t="shared" si="3"/>
        <v>16.197183098591548</v>
      </c>
      <c r="AB11" s="12"/>
      <c r="AC11" s="21"/>
      <c r="AD11" s="18">
        <v>8.1408450704225359</v>
      </c>
    </row>
    <row r="12" spans="1:30" x14ac:dyDescent="0.25">
      <c r="A12" s="11">
        <v>4</v>
      </c>
      <c r="B12" s="12">
        <v>3</v>
      </c>
      <c r="C12" s="30" t="s">
        <v>57</v>
      </c>
      <c r="D12" s="30" t="s">
        <v>63</v>
      </c>
      <c r="E12" s="12">
        <v>232</v>
      </c>
      <c r="F12" s="12"/>
      <c r="G12" s="21"/>
      <c r="H12" s="12"/>
      <c r="I12" s="21"/>
      <c r="J12" s="12"/>
      <c r="K12" s="21"/>
      <c r="L12" s="12">
        <v>1</v>
      </c>
      <c r="M12" s="21">
        <f t="shared" ref="M12:M72" si="8">100*L12/E12</f>
        <v>0.43103448275862066</v>
      </c>
      <c r="N12" s="12">
        <v>2</v>
      </c>
      <c r="O12" s="21">
        <f t="shared" si="5"/>
        <v>0.86206896551724133</v>
      </c>
      <c r="P12" s="12">
        <v>1</v>
      </c>
      <c r="Q12" s="21">
        <f t="shared" si="6"/>
        <v>0.43103448275862066</v>
      </c>
      <c r="R12" s="12">
        <v>3</v>
      </c>
      <c r="S12" s="21">
        <f t="shared" si="7"/>
        <v>1.2931034482758621</v>
      </c>
      <c r="T12" s="12">
        <v>11</v>
      </c>
      <c r="U12" s="21">
        <f t="shared" si="0"/>
        <v>4.7413793103448274</v>
      </c>
      <c r="V12" s="12">
        <v>63</v>
      </c>
      <c r="W12" s="21">
        <f t="shared" si="1"/>
        <v>27.155172413793103</v>
      </c>
      <c r="X12" s="12">
        <v>131</v>
      </c>
      <c r="Y12" s="21">
        <f t="shared" si="2"/>
        <v>56.46551724137931</v>
      </c>
      <c r="Z12" s="12">
        <v>20</v>
      </c>
      <c r="AA12" s="21">
        <f t="shared" si="3"/>
        <v>8.6206896551724146</v>
      </c>
      <c r="AB12" s="12"/>
      <c r="AC12" s="21"/>
      <c r="AD12" s="1">
        <v>7.91</v>
      </c>
    </row>
    <row r="13" spans="1:30" x14ac:dyDescent="0.25">
      <c r="A13" s="11">
        <v>5</v>
      </c>
      <c r="B13" s="12">
        <v>8</v>
      </c>
      <c r="C13" s="30" t="s">
        <v>117</v>
      </c>
      <c r="D13" s="30" t="s">
        <v>118</v>
      </c>
      <c r="E13" s="12">
        <v>134</v>
      </c>
      <c r="F13" s="12"/>
      <c r="G13" s="21"/>
      <c r="H13" s="12"/>
      <c r="I13" s="21"/>
      <c r="J13" s="12"/>
      <c r="K13" s="21"/>
      <c r="L13" s="12"/>
      <c r="M13" s="21"/>
      <c r="N13" s="12"/>
      <c r="O13" s="21"/>
      <c r="P13" s="12">
        <v>1</v>
      </c>
      <c r="Q13" s="21">
        <f t="shared" si="6"/>
        <v>0.74626865671641796</v>
      </c>
      <c r="R13" s="12">
        <v>1</v>
      </c>
      <c r="S13" s="21">
        <f t="shared" si="7"/>
        <v>0.74626865671641796</v>
      </c>
      <c r="T13" s="12">
        <v>8</v>
      </c>
      <c r="U13" s="21">
        <f t="shared" si="0"/>
        <v>5.9701492537313436</v>
      </c>
      <c r="V13" s="12">
        <v>55</v>
      </c>
      <c r="W13" s="21">
        <f t="shared" si="1"/>
        <v>41.044776119402982</v>
      </c>
      <c r="X13" s="12">
        <v>67</v>
      </c>
      <c r="Y13" s="21">
        <f t="shared" si="2"/>
        <v>50</v>
      </c>
      <c r="Z13" s="12">
        <v>2</v>
      </c>
      <c r="AA13" s="21">
        <f t="shared" si="3"/>
        <v>1.4925373134328359</v>
      </c>
      <c r="AB13" s="12"/>
      <c r="AC13" s="21"/>
      <c r="AD13" s="1">
        <v>7.83</v>
      </c>
    </row>
    <row r="14" spans="1:30" x14ac:dyDescent="0.25">
      <c r="A14" s="11">
        <v>6</v>
      </c>
      <c r="B14" s="12">
        <v>16</v>
      </c>
      <c r="C14" s="30" t="s">
        <v>235</v>
      </c>
      <c r="D14" s="30" t="s">
        <v>238</v>
      </c>
      <c r="E14" s="12">
        <v>163</v>
      </c>
      <c r="F14" s="12"/>
      <c r="G14" s="21"/>
      <c r="H14" s="12"/>
      <c r="I14" s="21"/>
      <c r="J14" s="12"/>
      <c r="K14" s="21"/>
      <c r="L14" s="12"/>
      <c r="M14" s="21"/>
      <c r="N14" s="12"/>
      <c r="O14" s="21"/>
      <c r="P14" s="12"/>
      <c r="Q14" s="21"/>
      <c r="R14" s="12"/>
      <c r="S14" s="21"/>
      <c r="T14" s="12">
        <v>19</v>
      </c>
      <c r="U14" s="21">
        <f t="shared" si="0"/>
        <v>11.656441717791411</v>
      </c>
      <c r="V14" s="12">
        <v>69</v>
      </c>
      <c r="W14" s="21">
        <f t="shared" si="1"/>
        <v>42.331288343558285</v>
      </c>
      <c r="X14" s="12">
        <v>68</v>
      </c>
      <c r="Y14" s="21">
        <f t="shared" si="2"/>
        <v>41.717791411042946</v>
      </c>
      <c r="Z14" s="12">
        <v>7</v>
      </c>
      <c r="AA14" s="21">
        <f t="shared" si="3"/>
        <v>4.294478527607362</v>
      </c>
      <c r="AB14" s="12"/>
      <c r="AC14" s="21"/>
      <c r="AD14" s="1">
        <v>7.79</v>
      </c>
    </row>
    <row r="15" spans="1:30" x14ac:dyDescent="0.25">
      <c r="A15" s="11">
        <v>7</v>
      </c>
      <c r="B15" s="12">
        <v>1</v>
      </c>
      <c r="C15" s="30" t="s">
        <v>31</v>
      </c>
      <c r="D15" s="30" t="s">
        <v>32</v>
      </c>
      <c r="E15" s="12">
        <v>115</v>
      </c>
      <c r="F15" s="12"/>
      <c r="G15" s="21"/>
      <c r="H15" s="12"/>
      <c r="I15" s="21"/>
      <c r="J15" s="12"/>
      <c r="K15" s="21"/>
      <c r="L15" s="12">
        <v>1</v>
      </c>
      <c r="M15" s="21">
        <f t="shared" si="8"/>
        <v>0.86956521739130432</v>
      </c>
      <c r="N15" s="12">
        <v>3</v>
      </c>
      <c r="O15" s="21">
        <f t="shared" si="5"/>
        <v>2.6086956521739131</v>
      </c>
      <c r="P15" s="12"/>
      <c r="Q15" s="21"/>
      <c r="R15" s="12">
        <v>7</v>
      </c>
      <c r="S15" s="21">
        <f t="shared" si="7"/>
        <v>6.0869565217391308</v>
      </c>
      <c r="T15" s="12">
        <v>13</v>
      </c>
      <c r="U15" s="21">
        <f t="shared" si="0"/>
        <v>11.304347826086957</v>
      </c>
      <c r="V15" s="12">
        <v>20</v>
      </c>
      <c r="W15" s="21">
        <f t="shared" si="1"/>
        <v>17.391304347826086</v>
      </c>
      <c r="X15" s="12">
        <v>52</v>
      </c>
      <c r="Y15" s="21">
        <f t="shared" si="2"/>
        <v>45.217391304347828</v>
      </c>
      <c r="Z15" s="12">
        <v>19</v>
      </c>
      <c r="AA15" s="21">
        <f t="shared" si="3"/>
        <v>16.521739130434781</v>
      </c>
      <c r="AB15" s="12"/>
      <c r="AC15" s="21"/>
      <c r="AD15" s="1">
        <v>7.78</v>
      </c>
    </row>
    <row r="16" spans="1:30" x14ac:dyDescent="0.25">
      <c r="A16" s="11">
        <v>8</v>
      </c>
      <c r="B16" s="12">
        <v>6</v>
      </c>
      <c r="C16" s="30" t="s">
        <v>92</v>
      </c>
      <c r="D16" s="30" t="s">
        <v>94</v>
      </c>
      <c r="E16" s="12">
        <v>122</v>
      </c>
      <c r="F16" s="12"/>
      <c r="G16" s="21"/>
      <c r="H16" s="12"/>
      <c r="I16" s="21"/>
      <c r="J16" s="12"/>
      <c r="K16" s="21"/>
      <c r="L16" s="12"/>
      <c r="M16" s="21"/>
      <c r="N16" s="12"/>
      <c r="O16" s="21"/>
      <c r="P16" s="12"/>
      <c r="Q16" s="21"/>
      <c r="R16" s="12">
        <v>3</v>
      </c>
      <c r="S16" s="21">
        <f t="shared" si="7"/>
        <v>2.459016393442623</v>
      </c>
      <c r="T16" s="12">
        <v>13</v>
      </c>
      <c r="U16" s="21">
        <f t="shared" si="0"/>
        <v>10.655737704918034</v>
      </c>
      <c r="V16" s="12">
        <v>48</v>
      </c>
      <c r="W16" s="21">
        <f t="shared" si="1"/>
        <v>39.344262295081968</v>
      </c>
      <c r="X16" s="12">
        <v>54</v>
      </c>
      <c r="Y16" s="21">
        <f t="shared" si="2"/>
        <v>44.26229508196721</v>
      </c>
      <c r="Z16" s="12">
        <v>4</v>
      </c>
      <c r="AA16" s="21">
        <f t="shared" si="3"/>
        <v>3.278688524590164</v>
      </c>
      <c r="AB16" s="12"/>
      <c r="AC16" s="21"/>
      <c r="AD16" s="1">
        <v>7.77</v>
      </c>
    </row>
    <row r="17" spans="1:30" x14ac:dyDescent="0.25">
      <c r="A17" s="11">
        <v>9</v>
      </c>
      <c r="B17" s="12">
        <v>1</v>
      </c>
      <c r="C17" s="30" t="s">
        <v>40</v>
      </c>
      <c r="D17" s="30" t="s">
        <v>41</v>
      </c>
      <c r="E17" s="12">
        <v>114</v>
      </c>
      <c r="F17" s="12"/>
      <c r="G17" s="21"/>
      <c r="H17" s="12"/>
      <c r="I17" s="21"/>
      <c r="J17" s="12"/>
      <c r="K17" s="21"/>
      <c r="L17" s="12"/>
      <c r="M17" s="21"/>
      <c r="N17" s="12">
        <v>3</v>
      </c>
      <c r="O17" s="21">
        <f t="shared" si="5"/>
        <v>2.6315789473684212</v>
      </c>
      <c r="P17" s="12">
        <v>3</v>
      </c>
      <c r="Q17" s="21">
        <f t="shared" si="6"/>
        <v>2.6315789473684212</v>
      </c>
      <c r="R17" s="12">
        <v>7</v>
      </c>
      <c r="S17" s="21">
        <f t="shared" si="7"/>
        <v>6.1403508771929829</v>
      </c>
      <c r="T17" s="12">
        <v>6</v>
      </c>
      <c r="U17" s="21">
        <f t="shared" si="0"/>
        <v>5.2631578947368425</v>
      </c>
      <c r="V17" s="12">
        <v>23</v>
      </c>
      <c r="W17" s="21">
        <f t="shared" si="1"/>
        <v>20.17543859649123</v>
      </c>
      <c r="X17" s="12">
        <v>60</v>
      </c>
      <c r="Y17" s="21">
        <f t="shared" si="2"/>
        <v>52.631578947368418</v>
      </c>
      <c r="Z17" s="12">
        <v>12</v>
      </c>
      <c r="AA17" s="21">
        <f t="shared" si="3"/>
        <v>10.526315789473685</v>
      </c>
      <c r="AB17" s="12"/>
      <c r="AC17" s="21"/>
      <c r="AD17" s="1">
        <v>7.76</v>
      </c>
    </row>
    <row r="18" spans="1:30" x14ac:dyDescent="0.25">
      <c r="A18" s="11">
        <v>10</v>
      </c>
      <c r="B18" s="12">
        <v>38</v>
      </c>
      <c r="C18" s="30" t="s">
        <v>564</v>
      </c>
      <c r="D18" s="30" t="s">
        <v>565</v>
      </c>
      <c r="E18" s="12">
        <v>108</v>
      </c>
      <c r="F18" s="12"/>
      <c r="G18" s="21"/>
      <c r="H18" s="12"/>
      <c r="I18" s="21"/>
      <c r="J18" s="12"/>
      <c r="K18" s="21"/>
      <c r="L18" s="12"/>
      <c r="M18" s="21"/>
      <c r="N18" s="12"/>
      <c r="O18" s="21"/>
      <c r="P18" s="12"/>
      <c r="Q18" s="21"/>
      <c r="R18" s="12">
        <v>1</v>
      </c>
      <c r="S18" s="21">
        <f t="shared" si="7"/>
        <v>0.92592592592592593</v>
      </c>
      <c r="T18" s="12">
        <v>12</v>
      </c>
      <c r="U18" s="21">
        <f t="shared" si="0"/>
        <v>11.111111111111111</v>
      </c>
      <c r="V18" s="12">
        <v>49</v>
      </c>
      <c r="W18" s="21">
        <f t="shared" si="1"/>
        <v>45.370370370370374</v>
      </c>
      <c r="X18" s="12">
        <v>35</v>
      </c>
      <c r="Y18" s="21">
        <f t="shared" si="2"/>
        <v>32.407407407407405</v>
      </c>
      <c r="Z18" s="12">
        <v>11</v>
      </c>
      <c r="AA18" s="21">
        <f t="shared" si="3"/>
        <v>10.185185185185185</v>
      </c>
      <c r="AB18" s="12"/>
      <c r="AC18" s="21"/>
      <c r="AD18" s="1">
        <v>7.76</v>
      </c>
    </row>
    <row r="19" spans="1:30" x14ac:dyDescent="0.25">
      <c r="A19" s="11">
        <v>11</v>
      </c>
      <c r="B19" s="12">
        <v>11</v>
      </c>
      <c r="C19" s="30" t="s">
        <v>168</v>
      </c>
      <c r="D19" s="30" t="s">
        <v>173</v>
      </c>
      <c r="E19" s="12">
        <v>180</v>
      </c>
      <c r="F19" s="12"/>
      <c r="G19" s="21"/>
      <c r="H19" s="12"/>
      <c r="I19" s="21"/>
      <c r="J19" s="12"/>
      <c r="K19" s="21"/>
      <c r="L19" s="12"/>
      <c r="M19" s="21"/>
      <c r="N19" s="12"/>
      <c r="O19" s="21"/>
      <c r="P19" s="12"/>
      <c r="Q19" s="21"/>
      <c r="R19" s="12">
        <v>3</v>
      </c>
      <c r="S19" s="21">
        <f t="shared" si="7"/>
        <v>1.6666666666666667</v>
      </c>
      <c r="T19" s="12">
        <v>26</v>
      </c>
      <c r="U19" s="21">
        <f t="shared" si="0"/>
        <v>14.444444444444445</v>
      </c>
      <c r="V19" s="12">
        <v>72</v>
      </c>
      <c r="W19" s="21">
        <f t="shared" si="1"/>
        <v>40</v>
      </c>
      <c r="X19" s="12">
        <v>62</v>
      </c>
      <c r="Y19" s="21">
        <f t="shared" si="2"/>
        <v>34.444444444444443</v>
      </c>
      <c r="Z19" s="12">
        <v>17</v>
      </c>
      <c r="AA19" s="21">
        <f t="shared" si="3"/>
        <v>9.4444444444444446</v>
      </c>
      <c r="AB19" s="12"/>
      <c r="AC19" s="21"/>
      <c r="AD19" s="1">
        <v>7.74</v>
      </c>
    </row>
    <row r="20" spans="1:30" x14ac:dyDescent="0.25">
      <c r="A20" s="11">
        <v>12</v>
      </c>
      <c r="B20" s="12">
        <v>28</v>
      </c>
      <c r="C20" s="30" t="s">
        <v>407</v>
      </c>
      <c r="D20" s="30" t="s">
        <v>409</v>
      </c>
      <c r="E20" s="12">
        <v>150</v>
      </c>
      <c r="F20" s="12"/>
      <c r="G20" s="21"/>
      <c r="H20" s="12"/>
      <c r="I20" s="21"/>
      <c r="J20" s="12"/>
      <c r="K20" s="21"/>
      <c r="L20" s="12">
        <v>1</v>
      </c>
      <c r="M20" s="21">
        <f t="shared" si="8"/>
        <v>0.66666666666666663</v>
      </c>
      <c r="N20" s="12">
        <v>4</v>
      </c>
      <c r="O20" s="21">
        <f t="shared" si="5"/>
        <v>2.6666666666666665</v>
      </c>
      <c r="P20" s="12">
        <v>3</v>
      </c>
      <c r="Q20" s="21">
        <f t="shared" si="6"/>
        <v>2</v>
      </c>
      <c r="R20" s="12">
        <v>12</v>
      </c>
      <c r="S20" s="21">
        <f t="shared" si="7"/>
        <v>8</v>
      </c>
      <c r="T20" s="12">
        <v>20</v>
      </c>
      <c r="U20" s="21">
        <f t="shared" si="0"/>
        <v>13.333333333333334</v>
      </c>
      <c r="V20" s="12">
        <v>32</v>
      </c>
      <c r="W20" s="21">
        <f t="shared" si="1"/>
        <v>21.333333333333332</v>
      </c>
      <c r="X20" s="12">
        <v>62</v>
      </c>
      <c r="Y20" s="21">
        <f t="shared" si="2"/>
        <v>41.333333333333336</v>
      </c>
      <c r="Z20" s="12">
        <v>16</v>
      </c>
      <c r="AA20" s="21">
        <f t="shared" si="3"/>
        <v>10.666666666666666</v>
      </c>
      <c r="AB20" s="12"/>
      <c r="AC20" s="21"/>
      <c r="AD20" s="18">
        <v>7.6333333333333337</v>
      </c>
    </row>
    <row r="21" spans="1:30" x14ac:dyDescent="0.25">
      <c r="A21" s="11">
        <v>13</v>
      </c>
      <c r="B21" s="12">
        <v>36</v>
      </c>
      <c r="C21" s="30" t="s">
        <v>538</v>
      </c>
      <c r="D21" s="30" t="s">
        <v>541</v>
      </c>
      <c r="E21" s="12">
        <v>430</v>
      </c>
      <c r="F21" s="12"/>
      <c r="G21" s="21"/>
      <c r="H21" s="12"/>
      <c r="I21" s="21"/>
      <c r="J21" s="12">
        <v>1</v>
      </c>
      <c r="K21" s="21">
        <f t="shared" si="4"/>
        <v>0.23255813953488372</v>
      </c>
      <c r="L21" s="12">
        <v>3</v>
      </c>
      <c r="M21" s="21">
        <f t="shared" si="8"/>
        <v>0.69767441860465118</v>
      </c>
      <c r="N21" s="12">
        <v>8</v>
      </c>
      <c r="O21" s="21">
        <f t="shared" si="5"/>
        <v>1.8604651162790697</v>
      </c>
      <c r="P21" s="12">
        <v>12</v>
      </c>
      <c r="Q21" s="21">
        <f t="shared" si="6"/>
        <v>2.7906976744186047</v>
      </c>
      <c r="R21" s="12">
        <v>27</v>
      </c>
      <c r="S21" s="21">
        <f t="shared" si="7"/>
        <v>6.2790697674418601</v>
      </c>
      <c r="T21" s="12">
        <v>39</v>
      </c>
      <c r="U21" s="21">
        <f t="shared" si="0"/>
        <v>9.0697674418604652</v>
      </c>
      <c r="V21" s="12">
        <v>127</v>
      </c>
      <c r="W21" s="21">
        <f t="shared" si="1"/>
        <v>29.534883720930232</v>
      </c>
      <c r="X21" s="12">
        <v>187</v>
      </c>
      <c r="Y21" s="21">
        <f t="shared" si="2"/>
        <v>43.488372093023258</v>
      </c>
      <c r="Z21" s="12">
        <v>26</v>
      </c>
      <c r="AA21" s="21">
        <f t="shared" si="3"/>
        <v>6.0465116279069768</v>
      </c>
      <c r="AB21" s="12"/>
      <c r="AC21" s="21"/>
      <c r="AD21" s="18">
        <v>7.6325581395348836</v>
      </c>
    </row>
    <row r="22" spans="1:30" x14ac:dyDescent="0.25">
      <c r="A22" s="11">
        <v>14</v>
      </c>
      <c r="B22" s="12">
        <v>14</v>
      </c>
      <c r="C22" s="30" t="s">
        <v>200</v>
      </c>
      <c r="D22" s="30" t="s">
        <v>202</v>
      </c>
      <c r="E22" s="12">
        <v>520</v>
      </c>
      <c r="F22" s="12"/>
      <c r="G22" s="21"/>
      <c r="H22" s="12"/>
      <c r="I22" s="21"/>
      <c r="J22" s="12"/>
      <c r="K22" s="21"/>
      <c r="L22" s="12">
        <v>1</v>
      </c>
      <c r="M22" s="21">
        <f t="shared" si="8"/>
        <v>0.19230769230769232</v>
      </c>
      <c r="N22" s="12">
        <v>6</v>
      </c>
      <c r="O22" s="21">
        <f t="shared" si="5"/>
        <v>1.1538461538461537</v>
      </c>
      <c r="P22" s="12">
        <v>3</v>
      </c>
      <c r="Q22" s="21">
        <f t="shared" si="6"/>
        <v>0.57692307692307687</v>
      </c>
      <c r="R22" s="12">
        <v>29</v>
      </c>
      <c r="S22" s="21">
        <f t="shared" si="7"/>
        <v>5.5769230769230766</v>
      </c>
      <c r="T22" s="12">
        <v>48</v>
      </c>
      <c r="U22" s="21">
        <f t="shared" si="0"/>
        <v>9.2307692307692299</v>
      </c>
      <c r="V22" s="12">
        <v>239</v>
      </c>
      <c r="W22" s="21">
        <f t="shared" si="1"/>
        <v>45.96153846153846</v>
      </c>
      <c r="X22" s="12">
        <v>185</v>
      </c>
      <c r="Y22" s="21">
        <f t="shared" si="2"/>
        <v>35.57692307692308</v>
      </c>
      <c r="Z22" s="12">
        <v>9</v>
      </c>
      <c r="AA22" s="21">
        <f t="shared" si="3"/>
        <v>1.7307692307692308</v>
      </c>
      <c r="AB22" s="12">
        <v>1</v>
      </c>
      <c r="AC22" s="21">
        <f>100*AB22/E22</f>
        <v>0.19230769230769232</v>
      </c>
      <c r="AD22" s="1">
        <v>7.63</v>
      </c>
    </row>
    <row r="23" spans="1:30" x14ac:dyDescent="0.25">
      <c r="A23" s="11">
        <v>15</v>
      </c>
      <c r="B23" s="12">
        <v>14</v>
      </c>
      <c r="C23" s="30" t="s">
        <v>200</v>
      </c>
      <c r="D23" s="30" t="s">
        <v>206</v>
      </c>
      <c r="E23" s="12">
        <v>407</v>
      </c>
      <c r="F23" s="12">
        <v>1</v>
      </c>
      <c r="G23" s="21">
        <f t="shared" ref="G23:G57" si="9">F23*100/E23</f>
        <v>0.24570024570024571</v>
      </c>
      <c r="H23" s="12">
        <v>2</v>
      </c>
      <c r="I23" s="21">
        <f t="shared" ref="I23:I72" si="10">100*H23/E23</f>
        <v>0.49140049140049141</v>
      </c>
      <c r="J23" s="12">
        <v>1</v>
      </c>
      <c r="K23" s="21">
        <f t="shared" si="4"/>
        <v>0.24570024570024571</v>
      </c>
      <c r="L23" s="12">
        <v>1</v>
      </c>
      <c r="M23" s="21">
        <f t="shared" si="8"/>
        <v>0.24570024570024571</v>
      </c>
      <c r="N23" s="12">
        <v>3</v>
      </c>
      <c r="O23" s="21">
        <f t="shared" si="5"/>
        <v>0.73710073710073709</v>
      </c>
      <c r="P23" s="12">
        <v>7</v>
      </c>
      <c r="Q23" s="21">
        <f t="shared" si="6"/>
        <v>1.7199017199017199</v>
      </c>
      <c r="R23" s="12">
        <v>17</v>
      </c>
      <c r="S23" s="21">
        <f t="shared" si="7"/>
        <v>4.176904176904177</v>
      </c>
      <c r="T23" s="12">
        <v>43</v>
      </c>
      <c r="U23" s="21">
        <f t="shared" si="0"/>
        <v>10.565110565110565</v>
      </c>
      <c r="V23" s="12">
        <v>104</v>
      </c>
      <c r="W23" s="21">
        <f t="shared" si="1"/>
        <v>25.552825552825553</v>
      </c>
      <c r="X23" s="12">
        <v>222</v>
      </c>
      <c r="Y23" s="21">
        <f t="shared" si="2"/>
        <v>54.545454545454547</v>
      </c>
      <c r="Z23" s="12">
        <v>7</v>
      </c>
      <c r="AA23" s="21">
        <f t="shared" si="3"/>
        <v>1.7199017199017199</v>
      </c>
      <c r="AB23" s="12"/>
      <c r="AC23" s="21"/>
      <c r="AD23" s="1">
        <v>7.61</v>
      </c>
    </row>
    <row r="24" spans="1:30" x14ac:dyDescent="0.25">
      <c r="A24" s="11">
        <v>16</v>
      </c>
      <c r="B24" s="12">
        <v>1</v>
      </c>
      <c r="C24" s="30" t="s">
        <v>33</v>
      </c>
      <c r="D24" s="30" t="s">
        <v>34</v>
      </c>
      <c r="E24" s="12">
        <v>229</v>
      </c>
      <c r="F24" s="12"/>
      <c r="G24" s="21"/>
      <c r="H24" s="12"/>
      <c r="I24" s="21"/>
      <c r="J24" s="12">
        <v>1</v>
      </c>
      <c r="K24" s="21">
        <f t="shared" si="4"/>
        <v>0.4366812227074236</v>
      </c>
      <c r="L24" s="12">
        <v>2</v>
      </c>
      <c r="M24" s="21">
        <f t="shared" si="8"/>
        <v>0.8733624454148472</v>
      </c>
      <c r="N24" s="12">
        <v>2</v>
      </c>
      <c r="O24" s="21">
        <f t="shared" si="5"/>
        <v>0.8733624454148472</v>
      </c>
      <c r="P24" s="12">
        <v>3</v>
      </c>
      <c r="Q24" s="21">
        <f t="shared" si="6"/>
        <v>1.3100436681222707</v>
      </c>
      <c r="R24" s="12">
        <v>8</v>
      </c>
      <c r="S24" s="21">
        <f t="shared" si="7"/>
        <v>3.4934497816593888</v>
      </c>
      <c r="T24" s="12">
        <v>24</v>
      </c>
      <c r="U24" s="21">
        <f t="shared" si="0"/>
        <v>10.480349344978166</v>
      </c>
      <c r="V24" s="12">
        <v>71</v>
      </c>
      <c r="W24" s="21">
        <f t="shared" si="1"/>
        <v>31.004366812227076</v>
      </c>
      <c r="X24" s="12">
        <v>102</v>
      </c>
      <c r="Y24" s="21">
        <f t="shared" si="2"/>
        <v>44.541484716157207</v>
      </c>
      <c r="Z24" s="12">
        <v>16</v>
      </c>
      <c r="AA24" s="21">
        <f t="shared" si="3"/>
        <v>6.9868995633187776</v>
      </c>
      <c r="AB24" s="12"/>
      <c r="AC24" s="21"/>
      <c r="AD24" s="1">
        <v>7.6</v>
      </c>
    </row>
    <row r="25" spans="1:30" x14ac:dyDescent="0.25">
      <c r="A25" s="11">
        <v>17</v>
      </c>
      <c r="B25" s="12">
        <v>31</v>
      </c>
      <c r="C25" s="30" t="s">
        <v>458</v>
      </c>
      <c r="D25" s="30" t="s">
        <v>459</v>
      </c>
      <c r="E25" s="12">
        <v>130</v>
      </c>
      <c r="F25" s="12"/>
      <c r="G25" s="21"/>
      <c r="H25" s="12"/>
      <c r="I25" s="21"/>
      <c r="J25" s="12"/>
      <c r="K25" s="21"/>
      <c r="L25" s="12"/>
      <c r="M25" s="21"/>
      <c r="N25" s="12"/>
      <c r="O25" s="21"/>
      <c r="P25" s="12"/>
      <c r="Q25" s="21"/>
      <c r="R25" s="12">
        <v>1</v>
      </c>
      <c r="S25" s="21">
        <f t="shared" si="7"/>
        <v>0.76923076923076927</v>
      </c>
      <c r="T25" s="12">
        <v>10</v>
      </c>
      <c r="U25" s="21">
        <f t="shared" si="0"/>
        <v>7.6923076923076925</v>
      </c>
      <c r="V25" s="12">
        <v>76</v>
      </c>
      <c r="W25" s="21">
        <f t="shared" si="1"/>
        <v>58.46153846153846</v>
      </c>
      <c r="X25" s="12">
        <v>43</v>
      </c>
      <c r="Y25" s="21">
        <f t="shared" si="2"/>
        <v>33.07692307692308</v>
      </c>
      <c r="Z25" s="12"/>
      <c r="AA25" s="21"/>
      <c r="AB25" s="12"/>
      <c r="AC25" s="21"/>
      <c r="AD25" s="1">
        <v>7.59</v>
      </c>
    </row>
    <row r="26" spans="1:30" x14ac:dyDescent="0.25">
      <c r="A26" s="11">
        <v>18</v>
      </c>
      <c r="B26" s="12">
        <v>37</v>
      </c>
      <c r="C26" s="30" t="s">
        <v>556</v>
      </c>
      <c r="D26" s="30" t="s">
        <v>559</v>
      </c>
      <c r="E26" s="12">
        <v>53</v>
      </c>
      <c r="F26" s="12"/>
      <c r="G26" s="21"/>
      <c r="H26" s="12"/>
      <c r="I26" s="21"/>
      <c r="J26" s="12"/>
      <c r="K26" s="21"/>
      <c r="L26" s="12">
        <v>1</v>
      </c>
      <c r="M26" s="21">
        <f t="shared" si="8"/>
        <v>1.8867924528301887</v>
      </c>
      <c r="N26" s="12">
        <v>2</v>
      </c>
      <c r="O26" s="21">
        <f t="shared" si="5"/>
        <v>3.7735849056603774</v>
      </c>
      <c r="P26" s="12"/>
      <c r="Q26" s="21"/>
      <c r="R26" s="12">
        <v>5</v>
      </c>
      <c r="S26" s="21">
        <f t="shared" si="7"/>
        <v>9.433962264150944</v>
      </c>
      <c r="T26" s="12">
        <v>4</v>
      </c>
      <c r="U26" s="21">
        <f t="shared" si="0"/>
        <v>7.5471698113207548</v>
      </c>
      <c r="V26" s="12">
        <v>14</v>
      </c>
      <c r="W26" s="21">
        <f t="shared" si="1"/>
        <v>26.415094339622641</v>
      </c>
      <c r="X26" s="12">
        <v>11</v>
      </c>
      <c r="Y26" s="21">
        <f t="shared" si="2"/>
        <v>20.754716981132077</v>
      </c>
      <c r="Z26" s="12">
        <v>16</v>
      </c>
      <c r="AA26" s="21">
        <f t="shared" si="3"/>
        <v>30.188679245283019</v>
      </c>
      <c r="AB26" s="12"/>
      <c r="AC26" s="21"/>
      <c r="AD26" s="1">
        <v>7.55</v>
      </c>
    </row>
    <row r="27" spans="1:30" x14ac:dyDescent="0.25">
      <c r="A27" s="11">
        <v>19</v>
      </c>
      <c r="B27" s="12">
        <v>4</v>
      </c>
      <c r="C27" s="30" t="s">
        <v>67</v>
      </c>
      <c r="D27" s="30" t="s">
        <v>68</v>
      </c>
      <c r="E27" s="12">
        <v>114</v>
      </c>
      <c r="F27" s="12"/>
      <c r="G27" s="21"/>
      <c r="H27" s="12"/>
      <c r="I27" s="21"/>
      <c r="J27" s="12">
        <v>1</v>
      </c>
      <c r="K27" s="21">
        <f t="shared" si="4"/>
        <v>0.8771929824561403</v>
      </c>
      <c r="L27" s="12">
        <v>1</v>
      </c>
      <c r="M27" s="21">
        <f t="shared" si="8"/>
        <v>0.8771929824561403</v>
      </c>
      <c r="N27" s="12">
        <v>1</v>
      </c>
      <c r="O27" s="21">
        <f t="shared" si="5"/>
        <v>0.8771929824561403</v>
      </c>
      <c r="P27" s="12"/>
      <c r="Q27" s="21"/>
      <c r="R27" s="12">
        <v>5</v>
      </c>
      <c r="S27" s="21">
        <f t="shared" si="7"/>
        <v>4.3859649122807021</v>
      </c>
      <c r="T27" s="12">
        <v>15</v>
      </c>
      <c r="U27" s="21">
        <f t="shared" si="0"/>
        <v>13.157894736842104</v>
      </c>
      <c r="V27" s="12">
        <v>50</v>
      </c>
      <c r="W27" s="21">
        <f t="shared" si="1"/>
        <v>43.859649122807021</v>
      </c>
      <c r="X27" s="12">
        <v>37</v>
      </c>
      <c r="Y27" s="21">
        <f t="shared" si="2"/>
        <v>32.456140350877192</v>
      </c>
      <c r="Z27" s="12">
        <v>4</v>
      </c>
      <c r="AA27" s="21">
        <f t="shared" si="3"/>
        <v>3.5087719298245612</v>
      </c>
      <c r="AB27" s="12"/>
      <c r="AC27" s="21"/>
      <c r="AD27" s="18">
        <v>7.5438596491228074</v>
      </c>
    </row>
    <row r="28" spans="1:30" x14ac:dyDescent="0.25">
      <c r="A28" s="11">
        <v>20</v>
      </c>
      <c r="B28" s="12">
        <v>33</v>
      </c>
      <c r="C28" s="30" t="s">
        <v>478</v>
      </c>
      <c r="D28" s="30" t="s">
        <v>479</v>
      </c>
      <c r="E28" s="12">
        <v>138</v>
      </c>
      <c r="F28" s="12"/>
      <c r="G28" s="21"/>
      <c r="H28" s="12"/>
      <c r="I28" s="21"/>
      <c r="J28" s="12"/>
      <c r="K28" s="21"/>
      <c r="L28" s="12">
        <v>1</v>
      </c>
      <c r="M28" s="21">
        <f t="shared" si="8"/>
        <v>0.72463768115942029</v>
      </c>
      <c r="N28" s="12"/>
      <c r="O28" s="21"/>
      <c r="P28" s="12"/>
      <c r="Q28" s="21"/>
      <c r="R28" s="12">
        <v>7</v>
      </c>
      <c r="S28" s="21">
        <f t="shared" si="7"/>
        <v>5.0724637681159424</v>
      </c>
      <c r="T28" s="12">
        <v>24</v>
      </c>
      <c r="U28" s="21">
        <f t="shared" si="0"/>
        <v>17.391304347826086</v>
      </c>
      <c r="V28" s="12">
        <v>61</v>
      </c>
      <c r="W28" s="21">
        <f t="shared" si="1"/>
        <v>44.20289855072464</v>
      </c>
      <c r="X28" s="12">
        <v>41</v>
      </c>
      <c r="Y28" s="21">
        <f t="shared" si="2"/>
        <v>29.710144927536231</v>
      </c>
      <c r="Z28" s="12">
        <v>4</v>
      </c>
      <c r="AA28" s="21">
        <f t="shared" si="3"/>
        <v>2.8985507246376812</v>
      </c>
      <c r="AB28" s="12"/>
      <c r="AC28" s="21"/>
      <c r="AD28" s="18">
        <v>7.5434782608695654</v>
      </c>
    </row>
    <row r="29" spans="1:30" x14ac:dyDescent="0.25">
      <c r="A29" s="11">
        <v>21</v>
      </c>
      <c r="B29" s="12">
        <v>20</v>
      </c>
      <c r="C29" s="30" t="s">
        <v>291</v>
      </c>
      <c r="D29" s="30" t="s">
        <v>298</v>
      </c>
      <c r="E29" s="12">
        <v>501</v>
      </c>
      <c r="F29" s="12"/>
      <c r="G29" s="21"/>
      <c r="H29" s="12"/>
      <c r="I29" s="21"/>
      <c r="J29" s="12">
        <v>3</v>
      </c>
      <c r="K29" s="21">
        <f t="shared" si="4"/>
        <v>0.59880239520958078</v>
      </c>
      <c r="L29" s="12">
        <v>2</v>
      </c>
      <c r="M29" s="21">
        <f t="shared" si="8"/>
        <v>0.39920159680638723</v>
      </c>
      <c r="N29" s="12">
        <v>3</v>
      </c>
      <c r="O29" s="21">
        <f t="shared" si="5"/>
        <v>0.59880239520958078</v>
      </c>
      <c r="P29" s="12">
        <v>6</v>
      </c>
      <c r="Q29" s="21">
        <f t="shared" si="6"/>
        <v>1.1976047904191616</v>
      </c>
      <c r="R29" s="12">
        <v>26</v>
      </c>
      <c r="S29" s="21">
        <f t="shared" si="7"/>
        <v>5.1896207584830343</v>
      </c>
      <c r="T29" s="12">
        <v>72</v>
      </c>
      <c r="U29" s="21">
        <f t="shared" si="0"/>
        <v>14.37125748502994</v>
      </c>
      <c r="V29" s="12">
        <v>198</v>
      </c>
      <c r="W29" s="21">
        <f t="shared" si="1"/>
        <v>39.520958083832333</v>
      </c>
      <c r="X29" s="12">
        <v>179</v>
      </c>
      <c r="Y29" s="21">
        <f t="shared" si="2"/>
        <v>35.728542914171655</v>
      </c>
      <c r="Z29" s="12">
        <v>12</v>
      </c>
      <c r="AA29" s="21">
        <f t="shared" si="3"/>
        <v>2.3952095808383231</v>
      </c>
      <c r="AB29" s="12"/>
      <c r="AC29" s="21"/>
      <c r="AD29" s="18">
        <v>7.5419161676646711</v>
      </c>
    </row>
    <row r="30" spans="1:30" x14ac:dyDescent="0.25">
      <c r="A30" s="11">
        <v>22</v>
      </c>
      <c r="B30" s="12">
        <v>2</v>
      </c>
      <c r="C30" s="30" t="s">
        <v>53</v>
      </c>
      <c r="D30" s="30" t="s">
        <v>54</v>
      </c>
      <c r="E30" s="12">
        <v>173</v>
      </c>
      <c r="F30" s="12"/>
      <c r="G30" s="21"/>
      <c r="H30" s="12"/>
      <c r="I30" s="21"/>
      <c r="J30" s="12">
        <v>2</v>
      </c>
      <c r="K30" s="21">
        <f t="shared" si="4"/>
        <v>1.1560693641618498</v>
      </c>
      <c r="L30" s="12">
        <v>4</v>
      </c>
      <c r="M30" s="21">
        <f t="shared" si="8"/>
        <v>2.3121387283236996</v>
      </c>
      <c r="N30" s="12">
        <v>1</v>
      </c>
      <c r="O30" s="21">
        <f t="shared" si="5"/>
        <v>0.5780346820809249</v>
      </c>
      <c r="P30" s="12">
        <v>3</v>
      </c>
      <c r="Q30" s="21">
        <f t="shared" si="6"/>
        <v>1.7341040462427746</v>
      </c>
      <c r="R30" s="12">
        <v>7</v>
      </c>
      <c r="S30" s="21">
        <f t="shared" si="7"/>
        <v>4.0462427745664744</v>
      </c>
      <c r="T30" s="12">
        <v>17</v>
      </c>
      <c r="U30" s="21">
        <f t="shared" si="0"/>
        <v>9.8265895953757223</v>
      </c>
      <c r="V30" s="12">
        <v>54</v>
      </c>
      <c r="W30" s="21">
        <f t="shared" si="1"/>
        <v>31.213872832369944</v>
      </c>
      <c r="X30" s="12">
        <v>64</v>
      </c>
      <c r="Y30" s="21">
        <f t="shared" si="2"/>
        <v>36.994219653179194</v>
      </c>
      <c r="Z30" s="12">
        <v>21</v>
      </c>
      <c r="AA30" s="21">
        <f t="shared" si="3"/>
        <v>12.138728323699421</v>
      </c>
      <c r="AB30" s="12"/>
      <c r="AC30" s="21"/>
      <c r="AD30" s="1">
        <v>7.54</v>
      </c>
    </row>
    <row r="31" spans="1:30" x14ac:dyDescent="0.25">
      <c r="A31" s="11">
        <v>23</v>
      </c>
      <c r="B31" s="12">
        <v>2</v>
      </c>
      <c r="C31" s="30" t="s">
        <v>44</v>
      </c>
      <c r="D31" s="30" t="s">
        <v>47</v>
      </c>
      <c r="E31" s="12">
        <v>183</v>
      </c>
      <c r="F31" s="12"/>
      <c r="G31" s="21"/>
      <c r="H31" s="12"/>
      <c r="I31" s="21"/>
      <c r="J31" s="12">
        <v>3</v>
      </c>
      <c r="K31" s="21">
        <f t="shared" si="4"/>
        <v>1.639344262295082</v>
      </c>
      <c r="L31" s="12">
        <v>1</v>
      </c>
      <c r="M31" s="21">
        <f t="shared" si="8"/>
        <v>0.54644808743169404</v>
      </c>
      <c r="N31" s="12">
        <v>5</v>
      </c>
      <c r="O31" s="21">
        <f t="shared" si="5"/>
        <v>2.7322404371584699</v>
      </c>
      <c r="P31" s="12">
        <v>1</v>
      </c>
      <c r="Q31" s="21">
        <f t="shared" si="6"/>
        <v>0.54644808743169404</v>
      </c>
      <c r="R31" s="12">
        <v>5</v>
      </c>
      <c r="S31" s="21">
        <f t="shared" si="7"/>
        <v>2.7322404371584699</v>
      </c>
      <c r="T31" s="12">
        <v>17</v>
      </c>
      <c r="U31" s="21">
        <f t="shared" si="0"/>
        <v>9.2896174863387984</v>
      </c>
      <c r="V31" s="12">
        <v>64</v>
      </c>
      <c r="W31" s="21">
        <f t="shared" si="1"/>
        <v>34.972677595628419</v>
      </c>
      <c r="X31" s="12">
        <v>82</v>
      </c>
      <c r="Y31" s="21">
        <f t="shared" si="2"/>
        <v>44.808743169398909</v>
      </c>
      <c r="Z31" s="12">
        <v>5</v>
      </c>
      <c r="AA31" s="21">
        <f t="shared" si="3"/>
        <v>2.7322404371584699</v>
      </c>
      <c r="AB31" s="12"/>
      <c r="AC31" s="21"/>
      <c r="AD31" s="1">
        <v>7.48</v>
      </c>
    </row>
    <row r="32" spans="1:30" x14ac:dyDescent="0.25">
      <c r="A32" s="11">
        <v>24</v>
      </c>
      <c r="B32" s="12">
        <v>15</v>
      </c>
      <c r="C32" s="30" t="s">
        <v>222</v>
      </c>
      <c r="D32" s="30" t="s">
        <v>226</v>
      </c>
      <c r="E32" s="12">
        <v>320</v>
      </c>
      <c r="F32" s="12">
        <v>2</v>
      </c>
      <c r="G32" s="21">
        <f t="shared" si="9"/>
        <v>0.625</v>
      </c>
      <c r="H32" s="12">
        <v>2</v>
      </c>
      <c r="I32" s="21">
        <f t="shared" si="10"/>
        <v>0.625</v>
      </c>
      <c r="J32" s="12">
        <v>2</v>
      </c>
      <c r="K32" s="21">
        <f t="shared" si="4"/>
        <v>0.625</v>
      </c>
      <c r="L32" s="12">
        <v>4</v>
      </c>
      <c r="M32" s="21">
        <f t="shared" si="8"/>
        <v>1.25</v>
      </c>
      <c r="N32" s="12">
        <v>5</v>
      </c>
      <c r="O32" s="21">
        <f t="shared" si="5"/>
        <v>1.5625</v>
      </c>
      <c r="P32" s="12">
        <v>6</v>
      </c>
      <c r="Q32" s="21">
        <f t="shared" si="6"/>
        <v>1.875</v>
      </c>
      <c r="R32" s="12">
        <v>19</v>
      </c>
      <c r="S32" s="21">
        <f t="shared" si="7"/>
        <v>5.9375</v>
      </c>
      <c r="T32" s="12">
        <v>32</v>
      </c>
      <c r="U32" s="21">
        <f t="shared" si="0"/>
        <v>10</v>
      </c>
      <c r="V32" s="12">
        <v>91</v>
      </c>
      <c r="W32" s="21">
        <f t="shared" si="1"/>
        <v>28.4375</v>
      </c>
      <c r="X32" s="12">
        <v>114</v>
      </c>
      <c r="Y32" s="21">
        <f t="shared" si="2"/>
        <v>35.625</v>
      </c>
      <c r="Z32" s="12">
        <v>45</v>
      </c>
      <c r="AA32" s="21">
        <f t="shared" si="3"/>
        <v>14.0625</v>
      </c>
      <c r="AB32" s="12"/>
      <c r="AC32" s="21"/>
      <c r="AD32" s="1">
        <v>7.48</v>
      </c>
    </row>
    <row r="33" spans="1:30" x14ac:dyDescent="0.25">
      <c r="A33" s="11">
        <v>25</v>
      </c>
      <c r="B33" s="12">
        <v>14</v>
      </c>
      <c r="C33" s="30" t="s">
        <v>200</v>
      </c>
      <c r="D33" s="30" t="s">
        <v>207</v>
      </c>
      <c r="E33" s="12">
        <v>464</v>
      </c>
      <c r="F33" s="12"/>
      <c r="G33" s="21"/>
      <c r="H33" s="12">
        <v>4</v>
      </c>
      <c r="I33" s="21">
        <f t="shared" si="10"/>
        <v>0.86206896551724133</v>
      </c>
      <c r="J33" s="12"/>
      <c r="K33" s="21"/>
      <c r="L33" s="12">
        <v>2</v>
      </c>
      <c r="M33" s="21">
        <f t="shared" si="8"/>
        <v>0.43103448275862066</v>
      </c>
      <c r="N33" s="12">
        <v>3</v>
      </c>
      <c r="O33" s="21">
        <f t="shared" si="5"/>
        <v>0.64655172413793105</v>
      </c>
      <c r="P33" s="12">
        <v>1</v>
      </c>
      <c r="Q33" s="21">
        <f t="shared" si="6"/>
        <v>0.21551724137931033</v>
      </c>
      <c r="R33" s="12">
        <v>27</v>
      </c>
      <c r="S33" s="21">
        <f t="shared" si="7"/>
        <v>5.818965517241379</v>
      </c>
      <c r="T33" s="12">
        <v>57</v>
      </c>
      <c r="U33" s="21">
        <f t="shared" si="0"/>
        <v>12.28448275862069</v>
      </c>
      <c r="V33" s="12">
        <v>169</v>
      </c>
      <c r="W33" s="21">
        <f t="shared" si="1"/>
        <v>36.422413793103445</v>
      </c>
      <c r="X33" s="12">
        <v>183</v>
      </c>
      <c r="Y33" s="21">
        <f t="shared" si="2"/>
        <v>39.439655172413794</v>
      </c>
      <c r="Z33" s="12">
        <v>18</v>
      </c>
      <c r="AA33" s="21">
        <f t="shared" si="3"/>
        <v>3.8793103448275863</v>
      </c>
      <c r="AB33" s="12"/>
      <c r="AC33" s="21"/>
      <c r="AD33" s="1">
        <v>7.45</v>
      </c>
    </row>
    <row r="34" spans="1:30" x14ac:dyDescent="0.25">
      <c r="A34" s="11">
        <v>26</v>
      </c>
      <c r="B34" s="12">
        <v>12</v>
      </c>
      <c r="C34" s="30" t="s">
        <v>177</v>
      </c>
      <c r="D34" s="30" t="s">
        <v>182</v>
      </c>
      <c r="E34" s="12">
        <v>110</v>
      </c>
      <c r="F34" s="12"/>
      <c r="G34" s="21"/>
      <c r="H34" s="12"/>
      <c r="I34" s="21"/>
      <c r="J34" s="12"/>
      <c r="K34" s="21"/>
      <c r="L34" s="12"/>
      <c r="M34" s="21"/>
      <c r="N34" s="12"/>
      <c r="O34" s="21"/>
      <c r="P34" s="12"/>
      <c r="Q34" s="21"/>
      <c r="R34" s="12">
        <v>7</v>
      </c>
      <c r="S34" s="21">
        <f t="shared" si="7"/>
        <v>6.3636363636363633</v>
      </c>
      <c r="T34" s="12">
        <v>15</v>
      </c>
      <c r="U34" s="21">
        <f t="shared" si="0"/>
        <v>13.636363636363637</v>
      </c>
      <c r="V34" s="12">
        <v>48</v>
      </c>
      <c r="W34" s="21">
        <f t="shared" si="1"/>
        <v>43.636363636363633</v>
      </c>
      <c r="X34" s="12">
        <v>39</v>
      </c>
      <c r="Y34" s="21">
        <f t="shared" si="2"/>
        <v>35.454545454545453</v>
      </c>
      <c r="Z34" s="12">
        <v>1</v>
      </c>
      <c r="AA34" s="21">
        <f t="shared" si="3"/>
        <v>0.90909090909090906</v>
      </c>
      <c r="AB34" s="12"/>
      <c r="AC34" s="21"/>
      <c r="AD34" s="1">
        <v>7.45</v>
      </c>
    </row>
    <row r="35" spans="1:30" x14ac:dyDescent="0.25">
      <c r="A35" s="11">
        <v>27</v>
      </c>
      <c r="B35" s="12">
        <v>4</v>
      </c>
      <c r="C35" s="30" t="s">
        <v>67</v>
      </c>
      <c r="D35" s="30" t="s">
        <v>72</v>
      </c>
      <c r="E35" s="12">
        <v>195</v>
      </c>
      <c r="F35" s="12"/>
      <c r="G35" s="21"/>
      <c r="H35" s="12"/>
      <c r="I35" s="21"/>
      <c r="J35" s="12">
        <v>1</v>
      </c>
      <c r="K35" s="21">
        <f t="shared" si="4"/>
        <v>0.51282051282051277</v>
      </c>
      <c r="L35" s="12">
        <v>1</v>
      </c>
      <c r="M35" s="21">
        <f t="shared" si="8"/>
        <v>0.51282051282051277</v>
      </c>
      <c r="N35" s="12">
        <v>3</v>
      </c>
      <c r="O35" s="21">
        <f t="shared" si="5"/>
        <v>1.5384615384615385</v>
      </c>
      <c r="P35" s="12">
        <v>2</v>
      </c>
      <c r="Q35" s="21">
        <f t="shared" si="6"/>
        <v>1.0256410256410255</v>
      </c>
      <c r="R35" s="12">
        <v>22</v>
      </c>
      <c r="S35" s="21">
        <f t="shared" si="7"/>
        <v>11.282051282051283</v>
      </c>
      <c r="T35" s="12">
        <v>25</v>
      </c>
      <c r="U35" s="21">
        <f t="shared" si="0"/>
        <v>12.820512820512821</v>
      </c>
      <c r="V35" s="12">
        <v>59</v>
      </c>
      <c r="W35" s="21">
        <f t="shared" si="1"/>
        <v>30.256410256410255</v>
      </c>
      <c r="X35" s="12">
        <v>77</v>
      </c>
      <c r="Y35" s="21">
        <f t="shared" si="2"/>
        <v>39.487179487179489</v>
      </c>
      <c r="Z35" s="12">
        <v>5</v>
      </c>
      <c r="AA35" s="21">
        <f t="shared" si="3"/>
        <v>2.5641025641025643</v>
      </c>
      <c r="AB35" s="12"/>
      <c r="AC35" s="21"/>
      <c r="AD35" s="18">
        <v>7.4435897435897438</v>
      </c>
    </row>
    <row r="36" spans="1:30" x14ac:dyDescent="0.25">
      <c r="A36" s="11">
        <v>28</v>
      </c>
      <c r="B36" s="12">
        <v>3</v>
      </c>
      <c r="C36" s="30" t="s">
        <v>57</v>
      </c>
      <c r="D36" s="30" t="s">
        <v>61</v>
      </c>
      <c r="E36" s="12">
        <v>214</v>
      </c>
      <c r="F36" s="12"/>
      <c r="G36" s="21"/>
      <c r="H36" s="12">
        <v>1</v>
      </c>
      <c r="I36" s="21">
        <f t="shared" si="10"/>
        <v>0.46728971962616822</v>
      </c>
      <c r="J36" s="12"/>
      <c r="K36" s="21"/>
      <c r="L36" s="12">
        <v>1</v>
      </c>
      <c r="M36" s="21">
        <f t="shared" si="8"/>
        <v>0.46728971962616822</v>
      </c>
      <c r="N36" s="12">
        <v>5</v>
      </c>
      <c r="O36" s="21">
        <f t="shared" si="5"/>
        <v>2.3364485981308412</v>
      </c>
      <c r="P36" s="12">
        <v>5</v>
      </c>
      <c r="Q36" s="21">
        <f t="shared" si="6"/>
        <v>2.3364485981308412</v>
      </c>
      <c r="R36" s="12">
        <v>13</v>
      </c>
      <c r="S36" s="21">
        <f t="shared" si="7"/>
        <v>6.0747663551401869</v>
      </c>
      <c r="T36" s="12">
        <v>24</v>
      </c>
      <c r="U36" s="21">
        <f t="shared" si="0"/>
        <v>11.214953271028037</v>
      </c>
      <c r="V36" s="12">
        <v>61</v>
      </c>
      <c r="W36" s="21">
        <f t="shared" si="1"/>
        <v>28.504672897196262</v>
      </c>
      <c r="X36" s="12">
        <v>95</v>
      </c>
      <c r="Y36" s="21">
        <f t="shared" si="2"/>
        <v>44.392523364485982</v>
      </c>
      <c r="Z36" s="12">
        <v>9</v>
      </c>
      <c r="AA36" s="21">
        <f t="shared" si="3"/>
        <v>4.2056074766355138</v>
      </c>
      <c r="AB36" s="12"/>
      <c r="AC36" s="21"/>
      <c r="AD36" s="1">
        <v>7.4</v>
      </c>
    </row>
    <row r="37" spans="1:30" x14ac:dyDescent="0.25">
      <c r="A37" s="11">
        <v>29</v>
      </c>
      <c r="B37" s="12">
        <v>16</v>
      </c>
      <c r="C37" s="30" t="s">
        <v>243</v>
      </c>
      <c r="D37" s="30" t="s">
        <v>247</v>
      </c>
      <c r="E37" s="12">
        <v>227</v>
      </c>
      <c r="F37" s="12"/>
      <c r="G37" s="21"/>
      <c r="H37" s="12"/>
      <c r="I37" s="21"/>
      <c r="J37" s="12">
        <v>4</v>
      </c>
      <c r="K37" s="21">
        <f t="shared" si="4"/>
        <v>1.7621145374449338</v>
      </c>
      <c r="L37" s="12">
        <v>5</v>
      </c>
      <c r="M37" s="21">
        <f t="shared" si="8"/>
        <v>2.2026431718061672</v>
      </c>
      <c r="N37" s="12">
        <v>2</v>
      </c>
      <c r="O37" s="21">
        <f t="shared" si="5"/>
        <v>0.88105726872246692</v>
      </c>
      <c r="P37" s="12">
        <v>3</v>
      </c>
      <c r="Q37" s="21">
        <f t="shared" si="6"/>
        <v>1.3215859030837005</v>
      </c>
      <c r="R37" s="12">
        <v>20</v>
      </c>
      <c r="S37" s="21">
        <f t="shared" si="7"/>
        <v>8.8105726872246688</v>
      </c>
      <c r="T37" s="12">
        <v>9</v>
      </c>
      <c r="U37" s="21">
        <f t="shared" si="0"/>
        <v>3.9647577092511015</v>
      </c>
      <c r="V37" s="12">
        <v>52</v>
      </c>
      <c r="W37" s="21">
        <f t="shared" si="1"/>
        <v>22.907488986784141</v>
      </c>
      <c r="X37" s="12">
        <v>119</v>
      </c>
      <c r="Y37" s="21">
        <f t="shared" si="2"/>
        <v>52.422907488986787</v>
      </c>
      <c r="Z37" s="12">
        <v>13</v>
      </c>
      <c r="AA37" s="21">
        <f t="shared" si="3"/>
        <v>5.7268722466960353</v>
      </c>
      <c r="AB37" s="12"/>
      <c r="AC37" s="21"/>
      <c r="AD37" s="1">
        <v>7.4</v>
      </c>
    </row>
    <row r="38" spans="1:30" x14ac:dyDescent="0.25">
      <c r="A38" s="11">
        <v>30</v>
      </c>
      <c r="B38" s="12">
        <v>1</v>
      </c>
      <c r="C38" s="30" t="s">
        <v>33</v>
      </c>
      <c r="D38" s="30" t="s">
        <v>35</v>
      </c>
      <c r="E38" s="12">
        <v>164</v>
      </c>
      <c r="F38" s="12"/>
      <c r="G38" s="21"/>
      <c r="H38" s="12"/>
      <c r="I38" s="21"/>
      <c r="J38" s="12"/>
      <c r="K38" s="21"/>
      <c r="L38" s="12"/>
      <c r="M38" s="21"/>
      <c r="N38" s="12">
        <v>2</v>
      </c>
      <c r="O38" s="21">
        <f t="shared" si="5"/>
        <v>1.2195121951219512</v>
      </c>
      <c r="P38" s="12">
        <v>4</v>
      </c>
      <c r="Q38" s="21">
        <f t="shared" si="6"/>
        <v>2.4390243902439024</v>
      </c>
      <c r="R38" s="12">
        <v>11</v>
      </c>
      <c r="S38" s="21">
        <f t="shared" si="7"/>
        <v>6.7073170731707314</v>
      </c>
      <c r="T38" s="12">
        <v>20</v>
      </c>
      <c r="U38" s="21">
        <f t="shared" si="0"/>
        <v>12.195121951219512</v>
      </c>
      <c r="V38" s="12">
        <v>59</v>
      </c>
      <c r="W38" s="21">
        <f t="shared" si="1"/>
        <v>35.975609756097562</v>
      </c>
      <c r="X38" s="12">
        <v>62</v>
      </c>
      <c r="Y38" s="21">
        <f t="shared" si="2"/>
        <v>37.804878048780488</v>
      </c>
      <c r="Z38" s="12">
        <v>6</v>
      </c>
      <c r="AA38" s="21">
        <f t="shared" si="3"/>
        <v>3.6585365853658538</v>
      </c>
      <c r="AB38" s="12"/>
      <c r="AC38" s="21"/>
      <c r="AD38" s="1">
        <v>7.39</v>
      </c>
    </row>
    <row r="39" spans="1:30" x14ac:dyDescent="0.25">
      <c r="A39" s="11">
        <v>31</v>
      </c>
      <c r="B39" s="12">
        <v>9</v>
      </c>
      <c r="C39" s="30" t="s">
        <v>140</v>
      </c>
      <c r="D39" s="30" t="s">
        <v>141</v>
      </c>
      <c r="E39" s="12">
        <v>148</v>
      </c>
      <c r="F39" s="12"/>
      <c r="G39" s="21"/>
      <c r="H39" s="12">
        <v>1</v>
      </c>
      <c r="I39" s="21">
        <f t="shared" si="10"/>
        <v>0.67567567567567566</v>
      </c>
      <c r="J39" s="12">
        <v>3</v>
      </c>
      <c r="K39" s="21">
        <f t="shared" si="4"/>
        <v>2.0270270270270272</v>
      </c>
      <c r="L39" s="12"/>
      <c r="M39" s="21"/>
      <c r="N39" s="12">
        <v>4</v>
      </c>
      <c r="O39" s="21">
        <f t="shared" si="5"/>
        <v>2.7027027027027026</v>
      </c>
      <c r="P39" s="12">
        <v>3</v>
      </c>
      <c r="Q39" s="21">
        <f t="shared" si="6"/>
        <v>2.0270270270270272</v>
      </c>
      <c r="R39" s="12">
        <v>14</v>
      </c>
      <c r="S39" s="21">
        <f t="shared" si="7"/>
        <v>9.4594594594594597</v>
      </c>
      <c r="T39" s="12">
        <v>10</v>
      </c>
      <c r="U39" s="21">
        <f t="shared" si="0"/>
        <v>6.756756756756757</v>
      </c>
      <c r="V39" s="12">
        <v>42</v>
      </c>
      <c r="W39" s="21">
        <f t="shared" si="1"/>
        <v>28.378378378378379</v>
      </c>
      <c r="X39" s="12">
        <v>50</v>
      </c>
      <c r="Y39" s="21">
        <f t="shared" si="2"/>
        <v>33.783783783783782</v>
      </c>
      <c r="Z39" s="12">
        <v>21</v>
      </c>
      <c r="AA39" s="21">
        <f t="shared" si="3"/>
        <v>14.189189189189189</v>
      </c>
      <c r="AB39" s="12"/>
      <c r="AC39" s="21"/>
      <c r="AD39" s="1">
        <v>7.38</v>
      </c>
    </row>
    <row r="40" spans="1:30" x14ac:dyDescent="0.25">
      <c r="A40" s="11">
        <v>32</v>
      </c>
      <c r="B40" s="12">
        <v>14</v>
      </c>
      <c r="C40" s="30" t="s">
        <v>200</v>
      </c>
      <c r="D40" s="30" t="s">
        <v>211</v>
      </c>
      <c r="E40" s="12">
        <v>127</v>
      </c>
      <c r="F40" s="12"/>
      <c r="G40" s="21"/>
      <c r="H40" s="12">
        <v>4</v>
      </c>
      <c r="I40" s="21">
        <f t="shared" si="10"/>
        <v>3.1496062992125986</v>
      </c>
      <c r="J40" s="12">
        <v>9</v>
      </c>
      <c r="K40" s="21">
        <f t="shared" si="4"/>
        <v>7.0866141732283463</v>
      </c>
      <c r="L40" s="12">
        <v>7</v>
      </c>
      <c r="M40" s="21">
        <f t="shared" si="8"/>
        <v>5.5118110236220472</v>
      </c>
      <c r="N40" s="12">
        <v>7</v>
      </c>
      <c r="O40" s="21">
        <f t="shared" si="5"/>
        <v>5.5118110236220472</v>
      </c>
      <c r="P40" s="12">
        <v>5</v>
      </c>
      <c r="Q40" s="21">
        <f t="shared" si="6"/>
        <v>3.9370078740157481</v>
      </c>
      <c r="R40" s="12">
        <v>17</v>
      </c>
      <c r="S40" s="21">
        <f t="shared" si="7"/>
        <v>13.385826771653543</v>
      </c>
      <c r="T40" s="12">
        <v>18</v>
      </c>
      <c r="U40" s="21">
        <f t="shared" si="0"/>
        <v>14.173228346456693</v>
      </c>
      <c r="V40" s="12">
        <v>39</v>
      </c>
      <c r="W40" s="21">
        <f t="shared" si="1"/>
        <v>30.708661417322833</v>
      </c>
      <c r="X40" s="12">
        <v>21</v>
      </c>
      <c r="Y40" s="21">
        <f t="shared" si="2"/>
        <v>16.535433070866141</v>
      </c>
      <c r="Z40" s="12"/>
      <c r="AA40" s="21"/>
      <c r="AB40" s="12"/>
      <c r="AC40" s="21"/>
      <c r="AD40" s="1">
        <v>7.37</v>
      </c>
    </row>
    <row r="41" spans="1:30" x14ac:dyDescent="0.25">
      <c r="A41" s="11">
        <v>33</v>
      </c>
      <c r="B41" s="12">
        <v>1</v>
      </c>
      <c r="C41" s="30" t="s">
        <v>27</v>
      </c>
      <c r="D41" s="30" t="s">
        <v>30</v>
      </c>
      <c r="E41" s="12">
        <v>90</v>
      </c>
      <c r="F41" s="12"/>
      <c r="G41" s="21"/>
      <c r="H41" s="12"/>
      <c r="I41" s="21"/>
      <c r="J41" s="12"/>
      <c r="K41" s="21"/>
      <c r="L41" s="12">
        <v>3</v>
      </c>
      <c r="M41" s="21">
        <f t="shared" si="8"/>
        <v>3.3333333333333335</v>
      </c>
      <c r="N41" s="12">
        <v>2</v>
      </c>
      <c r="O41" s="21">
        <f t="shared" si="5"/>
        <v>2.2222222222222223</v>
      </c>
      <c r="P41" s="12">
        <v>4</v>
      </c>
      <c r="Q41" s="21">
        <f t="shared" si="6"/>
        <v>4.4444444444444446</v>
      </c>
      <c r="R41" s="12">
        <v>7</v>
      </c>
      <c r="S41" s="21">
        <f t="shared" si="7"/>
        <v>7.7777777777777777</v>
      </c>
      <c r="T41" s="12">
        <v>6</v>
      </c>
      <c r="U41" s="21">
        <f t="shared" si="0"/>
        <v>6.666666666666667</v>
      </c>
      <c r="V41" s="12">
        <v>19</v>
      </c>
      <c r="W41" s="21">
        <f t="shared" si="1"/>
        <v>21.111111111111111</v>
      </c>
      <c r="X41" s="12">
        <v>41</v>
      </c>
      <c r="Y41" s="21">
        <f t="shared" si="2"/>
        <v>45.555555555555557</v>
      </c>
      <c r="Z41" s="12">
        <v>8</v>
      </c>
      <c r="AA41" s="21">
        <f t="shared" si="3"/>
        <v>8.8888888888888893</v>
      </c>
      <c r="AB41" s="12"/>
      <c r="AC41" s="21"/>
      <c r="AD41" s="1">
        <v>7.33</v>
      </c>
    </row>
    <row r="42" spans="1:30" x14ac:dyDescent="0.25">
      <c r="A42" s="11">
        <v>34</v>
      </c>
      <c r="B42" s="12">
        <v>23</v>
      </c>
      <c r="C42" s="30" t="s">
        <v>328</v>
      </c>
      <c r="D42" s="30" t="s">
        <v>329</v>
      </c>
      <c r="E42" s="12">
        <v>321</v>
      </c>
      <c r="F42" s="12"/>
      <c r="G42" s="21"/>
      <c r="H42" s="12"/>
      <c r="I42" s="21"/>
      <c r="J42" s="12">
        <v>1</v>
      </c>
      <c r="K42" s="21">
        <f t="shared" si="4"/>
        <v>0.3115264797507788</v>
      </c>
      <c r="L42" s="12">
        <v>5</v>
      </c>
      <c r="M42" s="21">
        <f t="shared" si="8"/>
        <v>1.557632398753894</v>
      </c>
      <c r="N42" s="12">
        <v>5</v>
      </c>
      <c r="O42" s="21">
        <f t="shared" si="5"/>
        <v>1.557632398753894</v>
      </c>
      <c r="P42" s="12">
        <v>4</v>
      </c>
      <c r="Q42" s="21">
        <f t="shared" si="6"/>
        <v>1.2461059190031152</v>
      </c>
      <c r="R42" s="12">
        <v>25</v>
      </c>
      <c r="S42" s="21">
        <f t="shared" si="7"/>
        <v>7.7881619937694708</v>
      </c>
      <c r="T42" s="12">
        <v>39</v>
      </c>
      <c r="U42" s="21">
        <f t="shared" si="0"/>
        <v>12.149532710280374</v>
      </c>
      <c r="V42" s="12">
        <v>113</v>
      </c>
      <c r="W42" s="21">
        <f t="shared" si="1"/>
        <v>35.202492211838006</v>
      </c>
      <c r="X42" s="12">
        <v>116</v>
      </c>
      <c r="Y42" s="21">
        <f t="shared" si="2"/>
        <v>36.137071651090345</v>
      </c>
      <c r="Z42" s="12">
        <v>13</v>
      </c>
      <c r="AA42" s="21">
        <f t="shared" si="3"/>
        <v>4.0498442367601246</v>
      </c>
      <c r="AB42" s="12"/>
      <c r="AC42" s="21"/>
      <c r="AD42" s="1">
        <v>7.33</v>
      </c>
    </row>
    <row r="43" spans="1:30" x14ac:dyDescent="0.25">
      <c r="A43" s="11">
        <v>35</v>
      </c>
      <c r="B43" s="12">
        <v>32</v>
      </c>
      <c r="C43" s="30" t="s">
        <v>467</v>
      </c>
      <c r="D43" s="30" t="s">
        <v>468</v>
      </c>
      <c r="E43" s="12">
        <v>150</v>
      </c>
      <c r="F43" s="12"/>
      <c r="G43" s="21"/>
      <c r="H43" s="12"/>
      <c r="I43" s="21"/>
      <c r="J43" s="12">
        <v>1</v>
      </c>
      <c r="K43" s="21">
        <f t="shared" si="4"/>
        <v>0.66666666666666663</v>
      </c>
      <c r="L43" s="12">
        <v>2</v>
      </c>
      <c r="M43" s="21">
        <f t="shared" si="8"/>
        <v>1.3333333333333333</v>
      </c>
      <c r="N43" s="12">
        <v>1</v>
      </c>
      <c r="O43" s="21">
        <f t="shared" si="5"/>
        <v>0.66666666666666663</v>
      </c>
      <c r="P43" s="12">
        <v>9</v>
      </c>
      <c r="Q43" s="21">
        <f t="shared" si="6"/>
        <v>6</v>
      </c>
      <c r="R43" s="12">
        <v>15</v>
      </c>
      <c r="S43" s="21">
        <f t="shared" si="7"/>
        <v>10</v>
      </c>
      <c r="T43" s="12">
        <v>21</v>
      </c>
      <c r="U43" s="21">
        <f t="shared" si="0"/>
        <v>14</v>
      </c>
      <c r="V43" s="12">
        <v>40</v>
      </c>
      <c r="W43" s="21">
        <f t="shared" si="1"/>
        <v>26.666666666666668</v>
      </c>
      <c r="X43" s="12">
        <v>50</v>
      </c>
      <c r="Y43" s="21">
        <f t="shared" si="2"/>
        <v>33.333333333333336</v>
      </c>
      <c r="Z43" s="12">
        <v>11</v>
      </c>
      <c r="AA43" s="21">
        <f t="shared" si="3"/>
        <v>7.333333333333333</v>
      </c>
      <c r="AB43" s="12"/>
      <c r="AC43" s="21"/>
      <c r="AD43" s="18">
        <v>7.3266666666666671</v>
      </c>
    </row>
    <row r="44" spans="1:30" x14ac:dyDescent="0.25">
      <c r="A44" s="11">
        <v>36</v>
      </c>
      <c r="B44" s="12">
        <v>33</v>
      </c>
      <c r="C44" s="30" t="s">
        <v>488</v>
      </c>
      <c r="D44" s="30" t="s">
        <v>490</v>
      </c>
      <c r="E44" s="12">
        <v>107</v>
      </c>
      <c r="F44" s="12"/>
      <c r="G44" s="21"/>
      <c r="H44" s="12"/>
      <c r="I44" s="21"/>
      <c r="J44" s="12">
        <v>1</v>
      </c>
      <c r="K44" s="21">
        <f t="shared" si="4"/>
        <v>0.93457943925233644</v>
      </c>
      <c r="L44" s="12">
        <v>2</v>
      </c>
      <c r="M44" s="21">
        <f t="shared" si="8"/>
        <v>1.8691588785046729</v>
      </c>
      <c r="N44" s="12">
        <v>1</v>
      </c>
      <c r="O44" s="21">
        <f t="shared" si="5"/>
        <v>0.93457943925233644</v>
      </c>
      <c r="P44" s="12">
        <v>3</v>
      </c>
      <c r="Q44" s="21">
        <f t="shared" si="6"/>
        <v>2.8037383177570092</v>
      </c>
      <c r="R44" s="12">
        <v>11</v>
      </c>
      <c r="S44" s="21">
        <f t="shared" si="7"/>
        <v>10.280373831775702</v>
      </c>
      <c r="T44" s="12">
        <v>18</v>
      </c>
      <c r="U44" s="21">
        <f t="shared" si="0"/>
        <v>16.822429906542055</v>
      </c>
      <c r="V44" s="12">
        <v>29</v>
      </c>
      <c r="W44" s="21">
        <f t="shared" si="1"/>
        <v>27.102803738317757</v>
      </c>
      <c r="X44" s="12">
        <v>34</v>
      </c>
      <c r="Y44" s="21">
        <f t="shared" si="2"/>
        <v>31.77570093457944</v>
      </c>
      <c r="Z44" s="12">
        <v>8</v>
      </c>
      <c r="AA44" s="21">
        <f t="shared" si="3"/>
        <v>7.4766355140186915</v>
      </c>
      <c r="AB44" s="12"/>
      <c r="AC44" s="21"/>
      <c r="AD44" s="18">
        <v>7.3224299065420562</v>
      </c>
    </row>
    <row r="45" spans="1:30" x14ac:dyDescent="0.25">
      <c r="A45" s="11">
        <v>37</v>
      </c>
      <c r="B45" s="12">
        <v>1</v>
      </c>
      <c r="C45" s="30" t="s">
        <v>27</v>
      </c>
      <c r="D45" s="30" t="s">
        <v>29</v>
      </c>
      <c r="E45" s="12">
        <v>80</v>
      </c>
      <c r="F45" s="12"/>
      <c r="G45" s="21"/>
      <c r="H45" s="12"/>
      <c r="I45" s="21"/>
      <c r="J45" s="12"/>
      <c r="K45" s="21"/>
      <c r="L45" s="12"/>
      <c r="M45" s="21"/>
      <c r="N45" s="12">
        <v>2</v>
      </c>
      <c r="O45" s="21">
        <f t="shared" si="5"/>
        <v>2.5</v>
      </c>
      <c r="P45" s="12"/>
      <c r="Q45" s="21"/>
      <c r="R45" s="12">
        <v>7</v>
      </c>
      <c r="S45" s="21">
        <f t="shared" si="7"/>
        <v>8.75</v>
      </c>
      <c r="T45" s="12">
        <v>16</v>
      </c>
      <c r="U45" s="21">
        <f t="shared" si="0"/>
        <v>20</v>
      </c>
      <c r="V45" s="12">
        <v>24</v>
      </c>
      <c r="W45" s="21">
        <f t="shared" si="1"/>
        <v>30</v>
      </c>
      <c r="X45" s="12">
        <v>29</v>
      </c>
      <c r="Y45" s="21">
        <f t="shared" si="2"/>
        <v>36.25</v>
      </c>
      <c r="Z45" s="12">
        <v>2</v>
      </c>
      <c r="AA45" s="21">
        <f t="shared" si="3"/>
        <v>2.5</v>
      </c>
      <c r="AB45" s="12"/>
      <c r="AC45" s="21"/>
      <c r="AD45" s="1">
        <v>7.31</v>
      </c>
    </row>
    <row r="46" spans="1:30" x14ac:dyDescent="0.25">
      <c r="A46" s="11">
        <v>38</v>
      </c>
      <c r="B46" s="12">
        <v>34</v>
      </c>
      <c r="C46" s="30" t="s">
        <v>492</v>
      </c>
      <c r="D46" s="30" t="s">
        <v>494</v>
      </c>
      <c r="E46" s="12">
        <v>116</v>
      </c>
      <c r="F46" s="12"/>
      <c r="G46" s="21"/>
      <c r="H46" s="12"/>
      <c r="I46" s="21"/>
      <c r="J46" s="12"/>
      <c r="K46" s="21"/>
      <c r="L46" s="12"/>
      <c r="M46" s="21"/>
      <c r="N46" s="12"/>
      <c r="O46" s="21"/>
      <c r="P46" s="12">
        <v>2</v>
      </c>
      <c r="Q46" s="21">
        <f t="shared" si="6"/>
        <v>1.7241379310344827</v>
      </c>
      <c r="R46" s="12">
        <v>3</v>
      </c>
      <c r="S46" s="21">
        <f t="shared" si="7"/>
        <v>2.5862068965517242</v>
      </c>
      <c r="T46" s="12">
        <v>26</v>
      </c>
      <c r="U46" s="21">
        <f t="shared" si="0"/>
        <v>22.413793103448278</v>
      </c>
      <c r="V46" s="12">
        <v>58</v>
      </c>
      <c r="W46" s="21">
        <f t="shared" si="1"/>
        <v>50</v>
      </c>
      <c r="X46" s="12">
        <v>27</v>
      </c>
      <c r="Y46" s="21">
        <f t="shared" si="2"/>
        <v>23.275862068965516</v>
      </c>
      <c r="Z46" s="12"/>
      <c r="AA46" s="21"/>
      <c r="AB46" s="12"/>
      <c r="AC46" s="21"/>
      <c r="AD46" s="1">
        <v>7.31</v>
      </c>
    </row>
    <row r="47" spans="1:30" x14ac:dyDescent="0.25">
      <c r="A47" s="11">
        <v>39</v>
      </c>
      <c r="B47" s="12">
        <v>9</v>
      </c>
      <c r="C47" s="30" t="s">
        <v>136</v>
      </c>
      <c r="D47" s="30" t="s">
        <v>137</v>
      </c>
      <c r="E47" s="12">
        <v>216</v>
      </c>
      <c r="F47" s="12"/>
      <c r="G47" s="21"/>
      <c r="H47" s="12"/>
      <c r="I47" s="21"/>
      <c r="J47" s="12">
        <v>2</v>
      </c>
      <c r="K47" s="21">
        <f t="shared" si="4"/>
        <v>0.92592592592592593</v>
      </c>
      <c r="L47" s="12">
        <v>3</v>
      </c>
      <c r="M47" s="21">
        <f t="shared" si="8"/>
        <v>1.3888888888888888</v>
      </c>
      <c r="N47" s="12">
        <v>8</v>
      </c>
      <c r="O47" s="21">
        <f t="shared" si="5"/>
        <v>3.7037037037037037</v>
      </c>
      <c r="P47" s="12">
        <v>4</v>
      </c>
      <c r="Q47" s="21">
        <f t="shared" si="6"/>
        <v>1.8518518518518519</v>
      </c>
      <c r="R47" s="12">
        <v>13</v>
      </c>
      <c r="S47" s="21">
        <f t="shared" si="7"/>
        <v>6.0185185185185182</v>
      </c>
      <c r="T47" s="12">
        <v>32</v>
      </c>
      <c r="U47" s="21">
        <f t="shared" si="0"/>
        <v>14.814814814814815</v>
      </c>
      <c r="V47" s="12">
        <v>56</v>
      </c>
      <c r="W47" s="21">
        <f t="shared" si="1"/>
        <v>25.925925925925927</v>
      </c>
      <c r="X47" s="12">
        <v>78</v>
      </c>
      <c r="Y47" s="21">
        <f t="shared" si="2"/>
        <v>36.111111111111114</v>
      </c>
      <c r="Z47" s="12">
        <v>20</v>
      </c>
      <c r="AA47" s="21">
        <f t="shared" si="3"/>
        <v>9.2592592592592595</v>
      </c>
      <c r="AB47" s="12"/>
      <c r="AC47" s="21"/>
      <c r="AD47" s="1">
        <v>7.3</v>
      </c>
    </row>
    <row r="48" spans="1:30" x14ac:dyDescent="0.25">
      <c r="A48" s="11">
        <v>40</v>
      </c>
      <c r="B48" s="12">
        <v>18</v>
      </c>
      <c r="C48" s="30" t="s">
        <v>266</v>
      </c>
      <c r="D48" s="30" t="s">
        <v>267</v>
      </c>
      <c r="E48" s="12">
        <v>208</v>
      </c>
      <c r="F48" s="12"/>
      <c r="G48" s="21"/>
      <c r="H48" s="12"/>
      <c r="I48" s="21"/>
      <c r="J48" s="12"/>
      <c r="K48" s="21"/>
      <c r="L48" s="12"/>
      <c r="M48" s="21"/>
      <c r="N48" s="12"/>
      <c r="O48" s="21"/>
      <c r="P48" s="12">
        <v>1</v>
      </c>
      <c r="Q48" s="21">
        <f t="shared" si="6"/>
        <v>0.48076923076923078</v>
      </c>
      <c r="R48" s="12">
        <v>6</v>
      </c>
      <c r="S48" s="21">
        <f t="shared" si="7"/>
        <v>2.8846153846153846</v>
      </c>
      <c r="T48" s="12">
        <v>41</v>
      </c>
      <c r="U48" s="21">
        <f t="shared" si="0"/>
        <v>19.71153846153846</v>
      </c>
      <c r="V48" s="12">
        <v>112</v>
      </c>
      <c r="W48" s="21">
        <f t="shared" si="1"/>
        <v>53.846153846153847</v>
      </c>
      <c r="X48" s="12">
        <v>47</v>
      </c>
      <c r="Y48" s="21">
        <f t="shared" si="2"/>
        <v>22.596153846153847</v>
      </c>
      <c r="Z48" s="12">
        <v>1</v>
      </c>
      <c r="AA48" s="21">
        <f t="shared" si="3"/>
        <v>0.48076923076923078</v>
      </c>
      <c r="AB48" s="12"/>
      <c r="AC48" s="21"/>
      <c r="AD48" s="1">
        <v>7.28</v>
      </c>
    </row>
    <row r="49" spans="1:30" x14ac:dyDescent="0.25">
      <c r="A49" s="11">
        <v>41</v>
      </c>
      <c r="B49" s="12">
        <v>5</v>
      </c>
      <c r="C49" s="30" t="s">
        <v>82</v>
      </c>
      <c r="D49" s="30" t="s">
        <v>85</v>
      </c>
      <c r="E49" s="12">
        <v>117</v>
      </c>
      <c r="F49" s="12"/>
      <c r="G49" s="21"/>
      <c r="H49" s="12"/>
      <c r="I49" s="21"/>
      <c r="J49" s="12"/>
      <c r="K49" s="21"/>
      <c r="L49" s="12"/>
      <c r="M49" s="21"/>
      <c r="N49" s="12">
        <v>4</v>
      </c>
      <c r="O49" s="21">
        <f t="shared" si="5"/>
        <v>3.4188034188034186</v>
      </c>
      <c r="P49" s="12">
        <v>4</v>
      </c>
      <c r="Q49" s="21">
        <f t="shared" si="6"/>
        <v>3.4188034188034186</v>
      </c>
      <c r="R49" s="12">
        <v>10</v>
      </c>
      <c r="S49" s="21">
        <f t="shared" si="7"/>
        <v>8.5470085470085468</v>
      </c>
      <c r="T49" s="12">
        <v>12</v>
      </c>
      <c r="U49" s="21">
        <f t="shared" si="0"/>
        <v>10.256410256410257</v>
      </c>
      <c r="V49" s="12">
        <v>37</v>
      </c>
      <c r="W49" s="21">
        <f t="shared" si="1"/>
        <v>31.623931623931625</v>
      </c>
      <c r="X49" s="12">
        <v>50</v>
      </c>
      <c r="Y49" s="21">
        <f t="shared" si="2"/>
        <v>42.735042735042732</v>
      </c>
      <c r="Z49" s="12"/>
      <c r="AA49" s="21"/>
      <c r="AB49" s="12"/>
      <c r="AC49" s="21"/>
      <c r="AD49" s="1">
        <v>7.27</v>
      </c>
    </row>
    <row r="50" spans="1:30" x14ac:dyDescent="0.25">
      <c r="A50" s="11">
        <v>42</v>
      </c>
      <c r="B50" s="12">
        <v>14</v>
      </c>
      <c r="C50" s="30" t="s">
        <v>200</v>
      </c>
      <c r="D50" s="30" t="s">
        <v>209</v>
      </c>
      <c r="E50" s="12">
        <v>352</v>
      </c>
      <c r="F50" s="12"/>
      <c r="G50" s="21"/>
      <c r="H50" s="12"/>
      <c r="I50" s="21"/>
      <c r="J50" s="12">
        <v>7</v>
      </c>
      <c r="K50" s="21">
        <f t="shared" si="4"/>
        <v>1.9886363636363635</v>
      </c>
      <c r="L50" s="12">
        <v>1</v>
      </c>
      <c r="M50" s="21">
        <f t="shared" si="8"/>
        <v>0.28409090909090912</v>
      </c>
      <c r="N50" s="12">
        <v>6</v>
      </c>
      <c r="O50" s="21">
        <f t="shared" si="5"/>
        <v>1.7045454545454546</v>
      </c>
      <c r="P50" s="12">
        <v>10</v>
      </c>
      <c r="Q50" s="21">
        <f t="shared" si="6"/>
        <v>2.8409090909090908</v>
      </c>
      <c r="R50" s="12">
        <v>24</v>
      </c>
      <c r="S50" s="21">
        <f t="shared" si="7"/>
        <v>6.8181818181818183</v>
      </c>
      <c r="T50" s="12">
        <v>51</v>
      </c>
      <c r="U50" s="21">
        <f t="shared" si="0"/>
        <v>14.488636363636363</v>
      </c>
      <c r="V50" s="12">
        <v>139</v>
      </c>
      <c r="W50" s="21">
        <f t="shared" si="1"/>
        <v>39.488636363636367</v>
      </c>
      <c r="X50" s="12">
        <v>109</v>
      </c>
      <c r="Y50" s="21">
        <f t="shared" si="2"/>
        <v>30.96590909090909</v>
      </c>
      <c r="Z50" s="12">
        <v>5</v>
      </c>
      <c r="AA50" s="21">
        <f t="shared" si="3"/>
        <v>1.4204545454545454</v>
      </c>
      <c r="AB50" s="12"/>
      <c r="AC50" s="21"/>
      <c r="AD50" s="18">
        <v>7.2698863636363633</v>
      </c>
    </row>
    <row r="51" spans="1:30" x14ac:dyDescent="0.25">
      <c r="A51" s="11">
        <v>43</v>
      </c>
      <c r="B51" s="12">
        <v>1</v>
      </c>
      <c r="C51" s="30" t="s">
        <v>40</v>
      </c>
      <c r="D51" s="30" t="s">
        <v>42</v>
      </c>
      <c r="E51" s="12">
        <v>123</v>
      </c>
      <c r="F51" s="12"/>
      <c r="G51" s="21"/>
      <c r="H51" s="12"/>
      <c r="I51" s="21"/>
      <c r="J51" s="12"/>
      <c r="K51" s="21"/>
      <c r="L51" s="12">
        <v>3</v>
      </c>
      <c r="M51" s="21">
        <f t="shared" si="8"/>
        <v>2.4390243902439024</v>
      </c>
      <c r="N51" s="12">
        <v>3</v>
      </c>
      <c r="O51" s="21">
        <f t="shared" si="5"/>
        <v>2.4390243902439024</v>
      </c>
      <c r="P51" s="12">
        <v>5</v>
      </c>
      <c r="Q51" s="21">
        <f t="shared" si="6"/>
        <v>4.0650406504065044</v>
      </c>
      <c r="R51" s="12">
        <v>8</v>
      </c>
      <c r="S51" s="21">
        <f t="shared" si="7"/>
        <v>6.5040650406504064</v>
      </c>
      <c r="T51" s="12">
        <v>27</v>
      </c>
      <c r="U51" s="21">
        <f t="shared" si="0"/>
        <v>21.951219512195124</v>
      </c>
      <c r="V51" s="12">
        <v>45</v>
      </c>
      <c r="W51" s="21">
        <f t="shared" si="1"/>
        <v>36.585365853658537</v>
      </c>
      <c r="X51" s="12">
        <v>32</v>
      </c>
      <c r="Y51" s="21">
        <f t="shared" si="2"/>
        <v>26.016260162601625</v>
      </c>
      <c r="Z51" s="12"/>
      <c r="AA51" s="21"/>
      <c r="AB51" s="12"/>
      <c r="AC51" s="21"/>
      <c r="AD51" s="1">
        <v>7.25</v>
      </c>
    </row>
    <row r="52" spans="1:30" x14ac:dyDescent="0.25">
      <c r="A52" s="11">
        <v>44</v>
      </c>
      <c r="B52" s="12">
        <v>9</v>
      </c>
      <c r="C52" s="30" t="s">
        <v>140</v>
      </c>
      <c r="D52" s="30" t="s">
        <v>143</v>
      </c>
      <c r="E52" s="12">
        <v>151</v>
      </c>
      <c r="F52" s="12"/>
      <c r="G52" s="21"/>
      <c r="H52" s="12"/>
      <c r="I52" s="21"/>
      <c r="J52" s="12">
        <v>2</v>
      </c>
      <c r="K52" s="21">
        <f t="shared" si="4"/>
        <v>1.3245033112582782</v>
      </c>
      <c r="L52" s="12">
        <v>2</v>
      </c>
      <c r="M52" s="21">
        <f t="shared" si="8"/>
        <v>1.3245033112582782</v>
      </c>
      <c r="N52" s="12">
        <v>2</v>
      </c>
      <c r="O52" s="21">
        <f t="shared" si="5"/>
        <v>1.3245033112582782</v>
      </c>
      <c r="P52" s="12">
        <v>10</v>
      </c>
      <c r="Q52" s="21">
        <f t="shared" si="6"/>
        <v>6.6225165562913908</v>
      </c>
      <c r="R52" s="12">
        <v>9</v>
      </c>
      <c r="S52" s="21">
        <f t="shared" si="7"/>
        <v>5.9602649006622519</v>
      </c>
      <c r="T52" s="12">
        <v>19</v>
      </c>
      <c r="U52" s="21">
        <f t="shared" si="0"/>
        <v>12.582781456953642</v>
      </c>
      <c r="V52" s="12">
        <v>47</v>
      </c>
      <c r="W52" s="21">
        <f t="shared" si="1"/>
        <v>31.125827814569536</v>
      </c>
      <c r="X52" s="12">
        <v>44</v>
      </c>
      <c r="Y52" s="21">
        <f t="shared" si="2"/>
        <v>29.139072847682119</v>
      </c>
      <c r="Z52" s="12">
        <v>16</v>
      </c>
      <c r="AA52" s="21">
        <f t="shared" si="3"/>
        <v>10.596026490066226</v>
      </c>
      <c r="AB52" s="12"/>
      <c r="AC52" s="21"/>
      <c r="AD52" s="1">
        <v>7.25</v>
      </c>
    </row>
    <row r="53" spans="1:30" x14ac:dyDescent="0.25">
      <c r="A53" s="11">
        <v>45</v>
      </c>
      <c r="B53" s="12">
        <v>9</v>
      </c>
      <c r="C53" s="30" t="s">
        <v>140</v>
      </c>
      <c r="D53" s="30" t="s">
        <v>142</v>
      </c>
      <c r="E53" s="12">
        <v>152</v>
      </c>
      <c r="F53" s="12"/>
      <c r="G53" s="21"/>
      <c r="H53" s="12">
        <v>1</v>
      </c>
      <c r="I53" s="21">
        <f t="shared" si="10"/>
        <v>0.65789473684210531</v>
      </c>
      <c r="J53" s="12">
        <v>2</v>
      </c>
      <c r="K53" s="21">
        <f t="shared" si="4"/>
        <v>1.3157894736842106</v>
      </c>
      <c r="L53" s="12"/>
      <c r="M53" s="21"/>
      <c r="N53" s="12">
        <v>5</v>
      </c>
      <c r="O53" s="21">
        <f t="shared" si="5"/>
        <v>3.2894736842105261</v>
      </c>
      <c r="P53" s="12">
        <v>4</v>
      </c>
      <c r="Q53" s="21">
        <f t="shared" si="6"/>
        <v>2.6315789473684212</v>
      </c>
      <c r="R53" s="12">
        <v>16</v>
      </c>
      <c r="S53" s="21">
        <f t="shared" si="7"/>
        <v>10.526315789473685</v>
      </c>
      <c r="T53" s="12">
        <v>17</v>
      </c>
      <c r="U53" s="21">
        <f t="shared" si="0"/>
        <v>11.184210526315789</v>
      </c>
      <c r="V53" s="12">
        <v>49</v>
      </c>
      <c r="W53" s="21">
        <f t="shared" si="1"/>
        <v>32.236842105263158</v>
      </c>
      <c r="X53" s="12">
        <v>57</v>
      </c>
      <c r="Y53" s="21">
        <f t="shared" si="2"/>
        <v>37.5</v>
      </c>
      <c r="Z53" s="12">
        <v>1</v>
      </c>
      <c r="AA53" s="21">
        <f t="shared" si="3"/>
        <v>0.65789473684210531</v>
      </c>
      <c r="AB53" s="12"/>
      <c r="AC53" s="21"/>
      <c r="AD53" s="18">
        <v>7.2302631578947372</v>
      </c>
    </row>
    <row r="54" spans="1:30" x14ac:dyDescent="0.25">
      <c r="A54" s="11">
        <v>46</v>
      </c>
      <c r="B54" s="12">
        <v>4</v>
      </c>
      <c r="C54" s="30" t="s">
        <v>73</v>
      </c>
      <c r="D54" s="30" t="s">
        <v>74</v>
      </c>
      <c r="E54" s="12">
        <v>179</v>
      </c>
      <c r="F54" s="12"/>
      <c r="G54" s="21"/>
      <c r="H54" s="12"/>
      <c r="I54" s="21"/>
      <c r="J54" s="12"/>
      <c r="K54" s="21"/>
      <c r="L54" s="12"/>
      <c r="M54" s="21"/>
      <c r="N54" s="12">
        <v>4</v>
      </c>
      <c r="O54" s="21">
        <f t="shared" si="5"/>
        <v>2.2346368715083798</v>
      </c>
      <c r="P54" s="12">
        <v>3</v>
      </c>
      <c r="Q54" s="21">
        <f t="shared" si="6"/>
        <v>1.6759776536312849</v>
      </c>
      <c r="R54" s="12">
        <v>14</v>
      </c>
      <c r="S54" s="21">
        <f t="shared" si="7"/>
        <v>7.8212290502793298</v>
      </c>
      <c r="T54" s="12">
        <v>27</v>
      </c>
      <c r="U54" s="21">
        <f t="shared" si="0"/>
        <v>15.083798882681565</v>
      </c>
      <c r="V54" s="12">
        <v>65</v>
      </c>
      <c r="W54" s="21">
        <f t="shared" si="1"/>
        <v>36.312849162011176</v>
      </c>
      <c r="X54" s="12">
        <v>63</v>
      </c>
      <c r="Y54" s="21">
        <f t="shared" si="2"/>
        <v>35.195530726256983</v>
      </c>
      <c r="Z54" s="12">
        <v>3</v>
      </c>
      <c r="AA54" s="21">
        <f t="shared" si="3"/>
        <v>1.6759776536312849</v>
      </c>
      <c r="AB54" s="12"/>
      <c r="AC54" s="21"/>
      <c r="AD54" s="1">
        <v>7.22</v>
      </c>
    </row>
    <row r="55" spans="1:30" x14ac:dyDescent="0.25">
      <c r="A55" s="11">
        <v>47</v>
      </c>
      <c r="B55" s="12">
        <v>36</v>
      </c>
      <c r="C55" s="30" t="s">
        <v>538</v>
      </c>
      <c r="D55" s="30" t="s">
        <v>544</v>
      </c>
      <c r="E55" s="12">
        <v>119</v>
      </c>
      <c r="F55" s="12"/>
      <c r="G55" s="21"/>
      <c r="H55" s="12"/>
      <c r="I55" s="21"/>
      <c r="J55" s="12">
        <v>2</v>
      </c>
      <c r="K55" s="21">
        <f t="shared" si="4"/>
        <v>1.680672268907563</v>
      </c>
      <c r="L55" s="12">
        <v>1</v>
      </c>
      <c r="M55" s="21">
        <f t="shared" si="8"/>
        <v>0.84033613445378152</v>
      </c>
      <c r="N55" s="12">
        <v>4</v>
      </c>
      <c r="O55" s="21">
        <f t="shared" si="5"/>
        <v>3.3613445378151261</v>
      </c>
      <c r="P55" s="12">
        <v>11</v>
      </c>
      <c r="Q55" s="21">
        <f t="shared" si="6"/>
        <v>9.2436974789915958</v>
      </c>
      <c r="R55" s="12">
        <v>10</v>
      </c>
      <c r="S55" s="21">
        <f t="shared" si="7"/>
        <v>8.4033613445378155</v>
      </c>
      <c r="T55" s="12">
        <v>9</v>
      </c>
      <c r="U55" s="21">
        <f t="shared" si="0"/>
        <v>7.5630252100840334</v>
      </c>
      <c r="V55" s="12">
        <v>23</v>
      </c>
      <c r="W55" s="21">
        <f t="shared" si="1"/>
        <v>19.327731092436974</v>
      </c>
      <c r="X55" s="12">
        <v>39</v>
      </c>
      <c r="Y55" s="21">
        <f t="shared" si="2"/>
        <v>32.773109243697476</v>
      </c>
      <c r="Z55" s="12">
        <v>20</v>
      </c>
      <c r="AA55" s="21">
        <f t="shared" si="3"/>
        <v>16.806722689075631</v>
      </c>
      <c r="AB55" s="12"/>
      <c r="AC55" s="21"/>
      <c r="AD55" s="1">
        <v>7.21</v>
      </c>
    </row>
    <row r="56" spans="1:30" x14ac:dyDescent="0.25">
      <c r="A56" s="11">
        <v>48</v>
      </c>
      <c r="B56" s="12">
        <v>35</v>
      </c>
      <c r="C56" s="30" t="s">
        <v>523</v>
      </c>
      <c r="D56" s="30" t="s">
        <v>524</v>
      </c>
      <c r="E56" s="12">
        <v>169</v>
      </c>
      <c r="F56" s="12">
        <v>1</v>
      </c>
      <c r="G56" s="21">
        <f t="shared" si="9"/>
        <v>0.59171597633136097</v>
      </c>
      <c r="H56" s="12">
        <v>2</v>
      </c>
      <c r="I56" s="21">
        <f t="shared" si="10"/>
        <v>1.1834319526627219</v>
      </c>
      <c r="J56" s="12">
        <v>2</v>
      </c>
      <c r="K56" s="21">
        <f t="shared" si="4"/>
        <v>1.1834319526627219</v>
      </c>
      <c r="L56" s="12">
        <v>4</v>
      </c>
      <c r="M56" s="21">
        <f t="shared" si="8"/>
        <v>2.3668639053254439</v>
      </c>
      <c r="N56" s="12">
        <v>7</v>
      </c>
      <c r="O56" s="21">
        <f t="shared" si="5"/>
        <v>4.1420118343195265</v>
      </c>
      <c r="P56" s="12">
        <v>3</v>
      </c>
      <c r="Q56" s="21">
        <f t="shared" si="6"/>
        <v>1.7751479289940828</v>
      </c>
      <c r="R56" s="12">
        <v>9</v>
      </c>
      <c r="S56" s="21">
        <f t="shared" si="7"/>
        <v>5.3254437869822482</v>
      </c>
      <c r="T56" s="12">
        <v>22</v>
      </c>
      <c r="U56" s="21">
        <f t="shared" si="0"/>
        <v>13.017751479289942</v>
      </c>
      <c r="V56" s="12">
        <v>61</v>
      </c>
      <c r="W56" s="21">
        <f t="shared" si="1"/>
        <v>36.094674556213015</v>
      </c>
      <c r="X56" s="12">
        <v>46</v>
      </c>
      <c r="Y56" s="21">
        <f t="shared" si="2"/>
        <v>27.218934911242602</v>
      </c>
      <c r="Z56" s="12">
        <v>13</v>
      </c>
      <c r="AA56" s="21">
        <f t="shared" si="3"/>
        <v>7.6923076923076925</v>
      </c>
      <c r="AB56" s="12"/>
      <c r="AC56" s="21"/>
      <c r="AD56" s="18">
        <v>7.2011834319526624</v>
      </c>
    </row>
    <row r="57" spans="1:30" x14ac:dyDescent="0.25">
      <c r="A57" s="11">
        <v>49</v>
      </c>
      <c r="B57" s="12">
        <v>7</v>
      </c>
      <c r="C57" s="30" t="s">
        <v>109</v>
      </c>
      <c r="D57" s="30" t="s">
        <v>111</v>
      </c>
      <c r="E57" s="12">
        <v>214</v>
      </c>
      <c r="F57" s="12">
        <v>1</v>
      </c>
      <c r="G57" s="21">
        <f t="shared" si="9"/>
        <v>0.46728971962616822</v>
      </c>
      <c r="H57" s="12">
        <v>1</v>
      </c>
      <c r="I57" s="21">
        <f t="shared" si="10"/>
        <v>0.46728971962616822</v>
      </c>
      <c r="J57" s="12">
        <v>4</v>
      </c>
      <c r="K57" s="21">
        <f t="shared" si="4"/>
        <v>1.8691588785046729</v>
      </c>
      <c r="L57" s="12">
        <v>2</v>
      </c>
      <c r="M57" s="21">
        <f t="shared" si="8"/>
        <v>0.93457943925233644</v>
      </c>
      <c r="N57" s="12">
        <v>3</v>
      </c>
      <c r="O57" s="21">
        <f t="shared" si="5"/>
        <v>1.4018691588785046</v>
      </c>
      <c r="P57" s="12">
        <v>6</v>
      </c>
      <c r="Q57" s="21">
        <f t="shared" si="6"/>
        <v>2.8037383177570092</v>
      </c>
      <c r="R57" s="12">
        <v>18</v>
      </c>
      <c r="S57" s="21">
        <f t="shared" si="7"/>
        <v>8.4112149532710276</v>
      </c>
      <c r="T57" s="12">
        <v>38</v>
      </c>
      <c r="U57" s="21">
        <f t="shared" si="0"/>
        <v>17.757009345794394</v>
      </c>
      <c r="V57" s="12">
        <v>72</v>
      </c>
      <c r="W57" s="21">
        <f t="shared" si="1"/>
        <v>33.644859813084111</v>
      </c>
      <c r="X57" s="12">
        <v>63</v>
      </c>
      <c r="Y57" s="21">
        <f t="shared" si="2"/>
        <v>29.439252336448597</v>
      </c>
      <c r="Z57" s="12">
        <v>7</v>
      </c>
      <c r="AA57" s="21">
        <f t="shared" si="3"/>
        <v>3.2710280373831777</v>
      </c>
      <c r="AB57" s="12"/>
      <c r="AC57" s="21"/>
      <c r="AD57" s="18">
        <v>7.1845794392523361</v>
      </c>
    </row>
    <row r="58" spans="1:30" x14ac:dyDescent="0.25">
      <c r="A58" s="11">
        <v>50</v>
      </c>
      <c r="B58" s="12">
        <v>14</v>
      </c>
      <c r="C58" s="30" t="s">
        <v>200</v>
      </c>
      <c r="D58" s="30" t="s">
        <v>201</v>
      </c>
      <c r="E58" s="12">
        <v>80</v>
      </c>
      <c r="F58" s="12"/>
      <c r="G58" s="21"/>
      <c r="H58" s="12">
        <v>1</v>
      </c>
      <c r="I58" s="21">
        <f t="shared" si="10"/>
        <v>1.25</v>
      </c>
      <c r="J58" s="12"/>
      <c r="K58" s="21"/>
      <c r="L58" s="12">
        <v>3</v>
      </c>
      <c r="M58" s="21">
        <f t="shared" si="8"/>
        <v>3.75</v>
      </c>
      <c r="N58" s="12">
        <v>2</v>
      </c>
      <c r="O58" s="21">
        <f t="shared" si="5"/>
        <v>2.5</v>
      </c>
      <c r="P58" s="12"/>
      <c r="Q58" s="21"/>
      <c r="R58" s="12">
        <v>6</v>
      </c>
      <c r="S58" s="21">
        <f t="shared" si="7"/>
        <v>7.5</v>
      </c>
      <c r="T58" s="12">
        <v>12</v>
      </c>
      <c r="U58" s="21">
        <f t="shared" si="0"/>
        <v>15</v>
      </c>
      <c r="V58" s="12">
        <v>21</v>
      </c>
      <c r="W58" s="21">
        <f t="shared" si="1"/>
        <v>26.25</v>
      </c>
      <c r="X58" s="12">
        <v>31</v>
      </c>
      <c r="Y58" s="21">
        <f t="shared" si="2"/>
        <v>38.75</v>
      </c>
      <c r="Z58" s="12">
        <v>4</v>
      </c>
      <c r="AA58" s="21">
        <f t="shared" si="3"/>
        <v>5</v>
      </c>
      <c r="AB58" s="12"/>
      <c r="AC58" s="21"/>
      <c r="AD58" s="1">
        <v>7.17</v>
      </c>
    </row>
    <row r="59" spans="1:30" x14ac:dyDescent="0.25">
      <c r="A59" s="11">
        <v>51</v>
      </c>
      <c r="B59" s="12">
        <v>4</v>
      </c>
      <c r="C59" s="30" t="s">
        <v>67</v>
      </c>
      <c r="D59" s="30" t="s">
        <v>71</v>
      </c>
      <c r="E59" s="12">
        <v>157</v>
      </c>
      <c r="F59" s="12"/>
      <c r="G59" s="21"/>
      <c r="H59" s="12"/>
      <c r="I59" s="21"/>
      <c r="J59" s="12">
        <v>1</v>
      </c>
      <c r="K59" s="21">
        <f t="shared" si="4"/>
        <v>0.63694267515923564</v>
      </c>
      <c r="L59" s="12">
        <v>1</v>
      </c>
      <c r="M59" s="21">
        <f t="shared" si="8"/>
        <v>0.63694267515923564</v>
      </c>
      <c r="N59" s="12">
        <v>3</v>
      </c>
      <c r="O59" s="21">
        <f t="shared" si="5"/>
        <v>1.910828025477707</v>
      </c>
      <c r="P59" s="12">
        <v>4</v>
      </c>
      <c r="Q59" s="21">
        <f t="shared" si="6"/>
        <v>2.5477707006369426</v>
      </c>
      <c r="R59" s="12">
        <v>8</v>
      </c>
      <c r="S59" s="21">
        <f t="shared" si="7"/>
        <v>5.0955414012738851</v>
      </c>
      <c r="T59" s="12">
        <v>34</v>
      </c>
      <c r="U59" s="21">
        <f t="shared" si="0"/>
        <v>21.656050955414013</v>
      </c>
      <c r="V59" s="12">
        <v>50</v>
      </c>
      <c r="W59" s="21">
        <f t="shared" si="1"/>
        <v>31.847133757961782</v>
      </c>
      <c r="X59" s="12">
        <v>53</v>
      </c>
      <c r="Y59" s="21">
        <f t="shared" si="2"/>
        <v>33.757961783439491</v>
      </c>
      <c r="Z59" s="12">
        <v>3</v>
      </c>
      <c r="AA59" s="21">
        <f t="shared" si="3"/>
        <v>1.910828025477707</v>
      </c>
      <c r="AB59" s="12"/>
      <c r="AC59" s="21"/>
      <c r="AD59" s="1">
        <v>7.16</v>
      </c>
    </row>
    <row r="60" spans="1:30" x14ac:dyDescent="0.25">
      <c r="A60" s="11">
        <v>52</v>
      </c>
      <c r="B60" s="12">
        <v>20</v>
      </c>
      <c r="C60" s="30" t="s">
        <v>291</v>
      </c>
      <c r="D60" s="30" t="s">
        <v>293</v>
      </c>
      <c r="E60" s="12">
        <v>138</v>
      </c>
      <c r="F60" s="12"/>
      <c r="G60" s="21"/>
      <c r="H60" s="12"/>
      <c r="I60" s="21"/>
      <c r="J60" s="12"/>
      <c r="K60" s="21"/>
      <c r="L60" s="12"/>
      <c r="M60" s="21"/>
      <c r="N60" s="12">
        <v>1</v>
      </c>
      <c r="O60" s="21">
        <f t="shared" si="5"/>
        <v>0.72463768115942029</v>
      </c>
      <c r="P60" s="12">
        <v>4</v>
      </c>
      <c r="Q60" s="21">
        <f t="shared" si="6"/>
        <v>2.8985507246376812</v>
      </c>
      <c r="R60" s="12">
        <v>11</v>
      </c>
      <c r="S60" s="21">
        <f t="shared" si="7"/>
        <v>7.9710144927536231</v>
      </c>
      <c r="T60" s="12">
        <v>28</v>
      </c>
      <c r="U60" s="21">
        <f t="shared" si="0"/>
        <v>20.289855072463769</v>
      </c>
      <c r="V60" s="12">
        <v>55</v>
      </c>
      <c r="W60" s="21">
        <f t="shared" si="1"/>
        <v>39.855072463768117</v>
      </c>
      <c r="X60" s="12">
        <v>36</v>
      </c>
      <c r="Y60" s="21">
        <f t="shared" si="2"/>
        <v>26.086956521739129</v>
      </c>
      <c r="Z60" s="12">
        <v>3</v>
      </c>
      <c r="AA60" s="21">
        <f t="shared" si="3"/>
        <v>2.1739130434782608</v>
      </c>
      <c r="AB60" s="12"/>
      <c r="AC60" s="21"/>
      <c r="AD60" s="1">
        <v>7.16</v>
      </c>
    </row>
    <row r="61" spans="1:30" x14ac:dyDescent="0.25">
      <c r="A61" s="11">
        <v>53</v>
      </c>
      <c r="B61" s="12">
        <v>3</v>
      </c>
      <c r="C61" s="30" t="s">
        <v>64</v>
      </c>
      <c r="D61" s="30" t="s">
        <v>65</v>
      </c>
      <c r="E61" s="12">
        <v>149</v>
      </c>
      <c r="F61" s="12"/>
      <c r="G61" s="21"/>
      <c r="H61" s="12">
        <v>1</v>
      </c>
      <c r="I61" s="21">
        <f t="shared" si="10"/>
        <v>0.67114093959731547</v>
      </c>
      <c r="J61" s="12">
        <v>1</v>
      </c>
      <c r="K61" s="21">
        <f t="shared" si="4"/>
        <v>0.67114093959731547</v>
      </c>
      <c r="L61" s="12">
        <v>3</v>
      </c>
      <c r="M61" s="21">
        <f t="shared" si="8"/>
        <v>2.0134228187919465</v>
      </c>
      <c r="N61" s="12">
        <v>6</v>
      </c>
      <c r="O61" s="21">
        <f t="shared" si="5"/>
        <v>4.026845637583893</v>
      </c>
      <c r="P61" s="12">
        <v>7</v>
      </c>
      <c r="Q61" s="21">
        <f t="shared" si="6"/>
        <v>4.6979865771812079</v>
      </c>
      <c r="R61" s="12">
        <v>17</v>
      </c>
      <c r="S61" s="21">
        <f t="shared" si="7"/>
        <v>11.409395973154362</v>
      </c>
      <c r="T61" s="12">
        <v>20</v>
      </c>
      <c r="U61" s="21">
        <f t="shared" si="0"/>
        <v>13.422818791946309</v>
      </c>
      <c r="V61" s="12">
        <v>25</v>
      </c>
      <c r="W61" s="21">
        <f t="shared" si="1"/>
        <v>16.778523489932887</v>
      </c>
      <c r="X61" s="12">
        <v>62</v>
      </c>
      <c r="Y61" s="21">
        <f t="shared" si="2"/>
        <v>41.61073825503356</v>
      </c>
      <c r="Z61" s="12">
        <v>7</v>
      </c>
      <c r="AA61" s="21">
        <f t="shared" si="3"/>
        <v>4.6979865771812079</v>
      </c>
      <c r="AB61" s="12"/>
      <c r="AC61" s="21"/>
      <c r="AD61" s="18">
        <v>7.1577181208053693</v>
      </c>
    </row>
    <row r="62" spans="1:30" x14ac:dyDescent="0.25">
      <c r="A62" s="11">
        <v>54</v>
      </c>
      <c r="B62" s="12">
        <v>15</v>
      </c>
      <c r="C62" s="30" t="s">
        <v>218</v>
      </c>
      <c r="D62" s="30" t="s">
        <v>220</v>
      </c>
      <c r="E62" s="12">
        <v>143</v>
      </c>
      <c r="F62" s="12"/>
      <c r="G62" s="21"/>
      <c r="H62" s="12">
        <v>1</v>
      </c>
      <c r="I62" s="21">
        <f t="shared" si="10"/>
        <v>0.69930069930069927</v>
      </c>
      <c r="J62" s="12">
        <v>1</v>
      </c>
      <c r="K62" s="21">
        <f t="shared" si="4"/>
        <v>0.69930069930069927</v>
      </c>
      <c r="L62" s="12">
        <v>1</v>
      </c>
      <c r="M62" s="21">
        <f t="shared" si="8"/>
        <v>0.69930069930069927</v>
      </c>
      <c r="N62" s="12">
        <v>7</v>
      </c>
      <c r="O62" s="21">
        <f t="shared" si="5"/>
        <v>4.895104895104895</v>
      </c>
      <c r="P62" s="12">
        <v>1</v>
      </c>
      <c r="Q62" s="21">
        <f t="shared" si="6"/>
        <v>0.69930069930069927</v>
      </c>
      <c r="R62" s="12">
        <v>7</v>
      </c>
      <c r="S62" s="21">
        <f t="shared" si="7"/>
        <v>4.895104895104895</v>
      </c>
      <c r="T62" s="12">
        <v>15</v>
      </c>
      <c r="U62" s="21">
        <f t="shared" si="0"/>
        <v>10.48951048951049</v>
      </c>
      <c r="V62" s="12">
        <v>51</v>
      </c>
      <c r="W62" s="21">
        <f t="shared" si="1"/>
        <v>35.664335664335667</v>
      </c>
      <c r="X62" s="12">
        <v>53</v>
      </c>
      <c r="Y62" s="21">
        <f t="shared" si="2"/>
        <v>37.06293706293706</v>
      </c>
      <c r="Z62" s="12">
        <v>6</v>
      </c>
      <c r="AA62" s="21">
        <f t="shared" si="3"/>
        <v>4.1958041958041958</v>
      </c>
      <c r="AB62" s="12"/>
      <c r="AC62" s="21"/>
      <c r="AD62" s="1">
        <v>7.15</v>
      </c>
    </row>
    <row r="63" spans="1:30" x14ac:dyDescent="0.25">
      <c r="A63" s="11">
        <v>55</v>
      </c>
      <c r="B63" s="12">
        <v>3</v>
      </c>
      <c r="C63" s="30" t="s">
        <v>57</v>
      </c>
      <c r="D63" s="30" t="s">
        <v>62</v>
      </c>
      <c r="E63" s="12">
        <v>92</v>
      </c>
      <c r="F63" s="12"/>
      <c r="G63" s="21"/>
      <c r="H63" s="12"/>
      <c r="I63" s="21"/>
      <c r="J63" s="12"/>
      <c r="K63" s="21"/>
      <c r="L63" s="12">
        <v>4</v>
      </c>
      <c r="M63" s="21">
        <f t="shared" si="8"/>
        <v>4.3478260869565215</v>
      </c>
      <c r="N63" s="12">
        <v>1</v>
      </c>
      <c r="O63" s="21">
        <f t="shared" si="5"/>
        <v>1.0869565217391304</v>
      </c>
      <c r="P63" s="12"/>
      <c r="Q63" s="21"/>
      <c r="R63" s="12">
        <v>11</v>
      </c>
      <c r="S63" s="21">
        <f t="shared" si="7"/>
        <v>11.956521739130435</v>
      </c>
      <c r="T63" s="12">
        <v>10</v>
      </c>
      <c r="U63" s="21">
        <f t="shared" si="0"/>
        <v>10.869565217391305</v>
      </c>
      <c r="V63" s="12">
        <v>21</v>
      </c>
      <c r="W63" s="21">
        <f t="shared" si="1"/>
        <v>22.826086956521738</v>
      </c>
      <c r="X63" s="12">
        <v>45</v>
      </c>
      <c r="Y63" s="21">
        <f t="shared" si="2"/>
        <v>48.913043478260867</v>
      </c>
      <c r="Z63" s="12"/>
      <c r="AA63" s="21"/>
      <c r="AB63" s="12"/>
      <c r="AC63" s="21"/>
      <c r="AD63" s="1">
        <v>7.13</v>
      </c>
    </row>
    <row r="64" spans="1:30" x14ac:dyDescent="0.25">
      <c r="A64" s="11">
        <v>56</v>
      </c>
      <c r="B64" s="12">
        <v>23</v>
      </c>
      <c r="C64" s="30" t="s">
        <v>336</v>
      </c>
      <c r="D64" s="30" t="s">
        <v>234</v>
      </c>
      <c r="E64" s="12">
        <v>199</v>
      </c>
      <c r="F64" s="12"/>
      <c r="G64" s="21"/>
      <c r="H64" s="12">
        <v>1</v>
      </c>
      <c r="I64" s="21">
        <f t="shared" si="10"/>
        <v>0.50251256281407031</v>
      </c>
      <c r="J64" s="12">
        <v>2</v>
      </c>
      <c r="K64" s="21">
        <f t="shared" si="4"/>
        <v>1.0050251256281406</v>
      </c>
      <c r="L64" s="12">
        <v>1</v>
      </c>
      <c r="M64" s="21">
        <f t="shared" si="8"/>
        <v>0.50251256281407031</v>
      </c>
      <c r="N64" s="12">
        <v>6</v>
      </c>
      <c r="O64" s="21">
        <f t="shared" si="5"/>
        <v>3.0150753768844223</v>
      </c>
      <c r="P64" s="12">
        <v>8</v>
      </c>
      <c r="Q64" s="21">
        <f t="shared" si="6"/>
        <v>4.0201005025125625</v>
      </c>
      <c r="R64" s="12">
        <v>19</v>
      </c>
      <c r="S64" s="21">
        <f t="shared" si="7"/>
        <v>9.5477386934673358</v>
      </c>
      <c r="T64" s="12">
        <v>30</v>
      </c>
      <c r="U64" s="21">
        <f t="shared" si="0"/>
        <v>15.075376884422111</v>
      </c>
      <c r="V64" s="12">
        <v>77</v>
      </c>
      <c r="W64" s="21">
        <f t="shared" si="1"/>
        <v>38.693467336683419</v>
      </c>
      <c r="X64" s="12">
        <v>49</v>
      </c>
      <c r="Y64" s="21">
        <f t="shared" si="2"/>
        <v>24.623115577889447</v>
      </c>
      <c r="Z64" s="12">
        <v>6</v>
      </c>
      <c r="AA64" s="21">
        <f t="shared" si="3"/>
        <v>3.0150753768844223</v>
      </c>
      <c r="AB64" s="12"/>
      <c r="AC64" s="21"/>
      <c r="AD64" s="1">
        <v>7.13</v>
      </c>
    </row>
    <row r="65" spans="1:30" x14ac:dyDescent="0.25">
      <c r="A65" s="11">
        <v>57</v>
      </c>
      <c r="B65" s="12">
        <v>16</v>
      </c>
      <c r="C65" s="30" t="s">
        <v>231</v>
      </c>
      <c r="D65" s="30" t="s">
        <v>232</v>
      </c>
      <c r="E65" s="12">
        <v>110</v>
      </c>
      <c r="F65" s="35"/>
      <c r="G65" s="21"/>
      <c r="H65" s="36"/>
      <c r="I65" s="21"/>
      <c r="J65" s="36">
        <v>1</v>
      </c>
      <c r="K65" s="21">
        <f t="shared" si="4"/>
        <v>0.90909090909090906</v>
      </c>
      <c r="L65" s="36"/>
      <c r="M65" s="21"/>
      <c r="N65" s="36"/>
      <c r="O65" s="21"/>
      <c r="P65" s="36">
        <v>7</v>
      </c>
      <c r="Q65" s="21">
        <f t="shared" si="6"/>
        <v>6.3636363636363633</v>
      </c>
      <c r="R65" s="36">
        <v>10</v>
      </c>
      <c r="S65" s="21">
        <f t="shared" si="7"/>
        <v>9.0909090909090917</v>
      </c>
      <c r="T65" s="36">
        <v>14</v>
      </c>
      <c r="U65" s="21">
        <f t="shared" si="0"/>
        <v>12.727272727272727</v>
      </c>
      <c r="V65" s="36">
        <v>48</v>
      </c>
      <c r="W65" s="21">
        <f t="shared" si="1"/>
        <v>43.636363636363633</v>
      </c>
      <c r="X65" s="36">
        <v>28</v>
      </c>
      <c r="Y65" s="21">
        <f t="shared" si="2"/>
        <v>25.454545454545453</v>
      </c>
      <c r="Z65" s="36">
        <v>2</v>
      </c>
      <c r="AA65" s="21">
        <f t="shared" si="3"/>
        <v>1.8181818181818181</v>
      </c>
      <c r="AB65" s="12"/>
      <c r="AC65" s="21"/>
      <c r="AD65" s="1">
        <v>7.12</v>
      </c>
    </row>
    <row r="66" spans="1:30" x14ac:dyDescent="0.25">
      <c r="A66" s="11">
        <v>58</v>
      </c>
      <c r="B66" s="12">
        <v>18</v>
      </c>
      <c r="C66" s="30" t="s">
        <v>271</v>
      </c>
      <c r="D66" s="30" t="s">
        <v>276</v>
      </c>
      <c r="E66" s="12">
        <v>127</v>
      </c>
      <c r="F66" s="12"/>
      <c r="G66" s="21"/>
      <c r="H66" s="12"/>
      <c r="I66" s="21"/>
      <c r="J66" s="12"/>
      <c r="K66" s="21"/>
      <c r="L66" s="12">
        <v>1</v>
      </c>
      <c r="M66" s="21">
        <f t="shared" si="8"/>
        <v>0.78740157480314965</v>
      </c>
      <c r="N66" s="12">
        <v>1</v>
      </c>
      <c r="O66" s="21">
        <f t="shared" si="5"/>
        <v>0.78740157480314965</v>
      </c>
      <c r="P66" s="12">
        <v>2</v>
      </c>
      <c r="Q66" s="21">
        <f t="shared" si="6"/>
        <v>1.5748031496062993</v>
      </c>
      <c r="R66" s="12">
        <v>11</v>
      </c>
      <c r="S66" s="21">
        <f t="shared" si="7"/>
        <v>8.6614173228346463</v>
      </c>
      <c r="T66" s="12">
        <v>24</v>
      </c>
      <c r="U66" s="21">
        <f t="shared" si="0"/>
        <v>18.897637795275589</v>
      </c>
      <c r="V66" s="12">
        <v>59</v>
      </c>
      <c r="W66" s="21">
        <f t="shared" si="1"/>
        <v>46.45669291338583</v>
      </c>
      <c r="X66" s="12">
        <v>29</v>
      </c>
      <c r="Y66" s="21">
        <f t="shared" si="2"/>
        <v>22.834645669291337</v>
      </c>
      <c r="Z66" s="12"/>
      <c r="AA66" s="21"/>
      <c r="AB66" s="12"/>
      <c r="AC66" s="21"/>
      <c r="AD66" s="1">
        <v>7.12</v>
      </c>
    </row>
    <row r="67" spans="1:30" x14ac:dyDescent="0.25">
      <c r="A67" s="11">
        <v>59</v>
      </c>
      <c r="B67" s="12">
        <v>4</v>
      </c>
      <c r="C67" s="30" t="s">
        <v>67</v>
      </c>
      <c r="D67" s="30" t="s">
        <v>69</v>
      </c>
      <c r="E67" s="12">
        <v>106</v>
      </c>
      <c r="F67" s="12"/>
      <c r="G67" s="21"/>
      <c r="H67" s="12"/>
      <c r="I67" s="21"/>
      <c r="J67" s="12">
        <v>1</v>
      </c>
      <c r="K67" s="21">
        <f t="shared" si="4"/>
        <v>0.94339622641509435</v>
      </c>
      <c r="L67" s="12">
        <v>4</v>
      </c>
      <c r="M67" s="21">
        <f t="shared" si="8"/>
        <v>3.7735849056603774</v>
      </c>
      <c r="N67" s="12">
        <v>3</v>
      </c>
      <c r="O67" s="21">
        <f t="shared" si="5"/>
        <v>2.8301886792452828</v>
      </c>
      <c r="P67" s="12">
        <v>2</v>
      </c>
      <c r="Q67" s="21">
        <f t="shared" si="6"/>
        <v>1.8867924528301887</v>
      </c>
      <c r="R67" s="12">
        <v>9</v>
      </c>
      <c r="S67" s="21">
        <f t="shared" si="7"/>
        <v>8.4905660377358494</v>
      </c>
      <c r="T67" s="12">
        <v>13</v>
      </c>
      <c r="U67" s="21">
        <f t="shared" si="0"/>
        <v>12.264150943396226</v>
      </c>
      <c r="V67" s="12">
        <v>31</v>
      </c>
      <c r="W67" s="21">
        <f t="shared" si="1"/>
        <v>29.245283018867923</v>
      </c>
      <c r="X67" s="12">
        <v>36</v>
      </c>
      <c r="Y67" s="21">
        <f t="shared" si="2"/>
        <v>33.962264150943398</v>
      </c>
      <c r="Z67" s="12">
        <v>7</v>
      </c>
      <c r="AA67" s="21">
        <f t="shared" si="3"/>
        <v>6.6037735849056602</v>
      </c>
      <c r="AB67" s="12"/>
      <c r="AC67" s="21"/>
      <c r="AD67" s="1">
        <v>7.1</v>
      </c>
    </row>
    <row r="68" spans="1:30" x14ac:dyDescent="0.25">
      <c r="A68" s="11">
        <v>60</v>
      </c>
      <c r="B68" s="12">
        <v>6</v>
      </c>
      <c r="C68" s="30" t="s">
        <v>92</v>
      </c>
      <c r="D68" s="30" t="s">
        <v>95</v>
      </c>
      <c r="E68" s="12">
        <v>101</v>
      </c>
      <c r="F68" s="12"/>
      <c r="G68" s="21"/>
      <c r="H68" s="12"/>
      <c r="I68" s="21"/>
      <c r="J68" s="12">
        <v>2</v>
      </c>
      <c r="K68" s="21">
        <f t="shared" si="4"/>
        <v>1.9801980198019802</v>
      </c>
      <c r="L68" s="12">
        <v>1</v>
      </c>
      <c r="M68" s="21">
        <f t="shared" si="8"/>
        <v>0.99009900990099009</v>
      </c>
      <c r="N68" s="12">
        <v>2</v>
      </c>
      <c r="O68" s="21">
        <f t="shared" si="5"/>
        <v>1.9801980198019802</v>
      </c>
      <c r="P68" s="12"/>
      <c r="Q68" s="21"/>
      <c r="R68" s="12">
        <v>6</v>
      </c>
      <c r="S68" s="21">
        <f t="shared" si="7"/>
        <v>5.9405940594059405</v>
      </c>
      <c r="T68" s="12">
        <v>19</v>
      </c>
      <c r="U68" s="21">
        <f t="shared" si="0"/>
        <v>18.811881188118811</v>
      </c>
      <c r="V68" s="12">
        <v>41</v>
      </c>
      <c r="W68" s="21">
        <f t="shared" si="1"/>
        <v>40.594059405940591</v>
      </c>
      <c r="X68" s="12">
        <v>30</v>
      </c>
      <c r="Y68" s="21">
        <f t="shared" si="2"/>
        <v>29.702970297029704</v>
      </c>
      <c r="Z68" s="12"/>
      <c r="AA68" s="21"/>
      <c r="AB68" s="12"/>
      <c r="AC68" s="21"/>
      <c r="AD68" s="1">
        <v>7.1</v>
      </c>
    </row>
    <row r="69" spans="1:30" x14ac:dyDescent="0.25">
      <c r="A69" s="11">
        <v>61</v>
      </c>
      <c r="B69" s="12">
        <v>9</v>
      </c>
      <c r="C69" s="30" t="s">
        <v>129</v>
      </c>
      <c r="D69" s="30" t="s">
        <v>131</v>
      </c>
      <c r="E69" s="12">
        <v>75</v>
      </c>
      <c r="F69" s="12"/>
      <c r="G69" s="21"/>
      <c r="H69" s="12"/>
      <c r="I69" s="21"/>
      <c r="J69" s="12">
        <v>1</v>
      </c>
      <c r="K69" s="21">
        <f t="shared" si="4"/>
        <v>1.3333333333333333</v>
      </c>
      <c r="L69" s="12"/>
      <c r="M69" s="21"/>
      <c r="N69" s="12">
        <v>4</v>
      </c>
      <c r="O69" s="21">
        <f t="shared" si="5"/>
        <v>5.333333333333333</v>
      </c>
      <c r="P69" s="12">
        <v>3</v>
      </c>
      <c r="Q69" s="21">
        <f t="shared" si="6"/>
        <v>4</v>
      </c>
      <c r="R69" s="12">
        <v>7</v>
      </c>
      <c r="S69" s="21">
        <f t="shared" si="7"/>
        <v>9.3333333333333339</v>
      </c>
      <c r="T69" s="12">
        <v>7</v>
      </c>
      <c r="U69" s="21">
        <f t="shared" si="0"/>
        <v>9.3333333333333339</v>
      </c>
      <c r="V69" s="12">
        <v>23</v>
      </c>
      <c r="W69" s="21">
        <f t="shared" si="1"/>
        <v>30.666666666666668</v>
      </c>
      <c r="X69" s="12">
        <v>27</v>
      </c>
      <c r="Y69" s="21">
        <f t="shared" si="2"/>
        <v>36</v>
      </c>
      <c r="Z69" s="12">
        <v>3</v>
      </c>
      <c r="AA69" s="21">
        <f t="shared" si="3"/>
        <v>4</v>
      </c>
      <c r="AB69" s="12"/>
      <c r="AC69" s="21"/>
      <c r="AD69" s="1">
        <v>7.1</v>
      </c>
    </row>
    <row r="70" spans="1:30" x14ac:dyDescent="0.25">
      <c r="A70" s="11">
        <v>62</v>
      </c>
      <c r="B70" s="12">
        <v>9</v>
      </c>
      <c r="C70" s="30" t="s">
        <v>129</v>
      </c>
      <c r="D70" s="30" t="s">
        <v>132</v>
      </c>
      <c r="E70" s="12">
        <v>56</v>
      </c>
      <c r="F70" s="12"/>
      <c r="G70" s="21"/>
      <c r="H70" s="12"/>
      <c r="I70" s="21"/>
      <c r="J70" s="12">
        <v>1</v>
      </c>
      <c r="K70" s="21">
        <f t="shared" si="4"/>
        <v>1.7857142857142858</v>
      </c>
      <c r="L70" s="12"/>
      <c r="M70" s="21"/>
      <c r="N70" s="12">
        <v>2</v>
      </c>
      <c r="O70" s="21">
        <f t="shared" si="5"/>
        <v>3.5714285714285716</v>
      </c>
      <c r="P70" s="12"/>
      <c r="Q70" s="21"/>
      <c r="R70" s="12">
        <v>5</v>
      </c>
      <c r="S70" s="21">
        <f t="shared" si="7"/>
        <v>8.9285714285714288</v>
      </c>
      <c r="T70" s="12">
        <v>13</v>
      </c>
      <c r="U70" s="21">
        <f t="shared" si="0"/>
        <v>23.214285714285715</v>
      </c>
      <c r="V70" s="12">
        <v>13</v>
      </c>
      <c r="W70" s="21">
        <f t="shared" si="1"/>
        <v>23.214285714285715</v>
      </c>
      <c r="X70" s="12">
        <v>21</v>
      </c>
      <c r="Y70" s="21">
        <f t="shared" si="2"/>
        <v>37.5</v>
      </c>
      <c r="Z70" s="12">
        <v>1</v>
      </c>
      <c r="AA70" s="21">
        <f t="shared" si="3"/>
        <v>1.7857142857142858</v>
      </c>
      <c r="AB70" s="12"/>
      <c r="AC70" s="21"/>
      <c r="AD70" s="1">
        <v>7.1</v>
      </c>
    </row>
    <row r="71" spans="1:30" x14ac:dyDescent="0.25">
      <c r="A71" s="11">
        <v>63</v>
      </c>
      <c r="B71" s="12">
        <v>1</v>
      </c>
      <c r="C71" s="30" t="s">
        <v>27</v>
      </c>
      <c r="D71" s="30" t="s">
        <v>28</v>
      </c>
      <c r="E71" s="12">
        <v>125</v>
      </c>
      <c r="F71" s="12"/>
      <c r="G71" s="21"/>
      <c r="H71" s="12"/>
      <c r="I71" s="21"/>
      <c r="J71" s="12">
        <v>1</v>
      </c>
      <c r="K71" s="21">
        <f t="shared" si="4"/>
        <v>0.8</v>
      </c>
      <c r="L71" s="12">
        <v>2</v>
      </c>
      <c r="M71" s="21">
        <f t="shared" si="8"/>
        <v>1.6</v>
      </c>
      <c r="N71" s="12">
        <v>4</v>
      </c>
      <c r="O71" s="21">
        <f t="shared" si="5"/>
        <v>3.2</v>
      </c>
      <c r="P71" s="12">
        <v>5</v>
      </c>
      <c r="Q71" s="21">
        <f t="shared" si="6"/>
        <v>4</v>
      </c>
      <c r="R71" s="12">
        <v>12</v>
      </c>
      <c r="S71" s="21">
        <f t="shared" si="7"/>
        <v>9.6</v>
      </c>
      <c r="T71" s="12">
        <v>18</v>
      </c>
      <c r="U71" s="21">
        <f t="shared" si="0"/>
        <v>14.4</v>
      </c>
      <c r="V71" s="12">
        <v>36</v>
      </c>
      <c r="W71" s="21">
        <f t="shared" si="1"/>
        <v>28.8</v>
      </c>
      <c r="X71" s="12">
        <v>39</v>
      </c>
      <c r="Y71" s="21">
        <f t="shared" si="2"/>
        <v>31.2</v>
      </c>
      <c r="Z71" s="12">
        <v>8</v>
      </c>
      <c r="AA71" s="21">
        <f t="shared" si="3"/>
        <v>6.4</v>
      </c>
      <c r="AB71" s="12"/>
      <c r="AC71" s="21"/>
      <c r="AD71" s="1">
        <v>7.09</v>
      </c>
    </row>
    <row r="72" spans="1:30" x14ac:dyDescent="0.25">
      <c r="A72" s="11">
        <v>64</v>
      </c>
      <c r="B72" s="12">
        <v>20</v>
      </c>
      <c r="C72" s="30" t="s">
        <v>291</v>
      </c>
      <c r="D72" s="30" t="s">
        <v>294</v>
      </c>
      <c r="E72" s="12">
        <v>168</v>
      </c>
      <c r="F72" s="12"/>
      <c r="G72" s="21"/>
      <c r="H72" s="12">
        <v>1</v>
      </c>
      <c r="I72" s="21">
        <f t="shared" si="10"/>
        <v>0.59523809523809523</v>
      </c>
      <c r="J72" s="12">
        <v>2</v>
      </c>
      <c r="K72" s="21">
        <f t="shared" si="4"/>
        <v>1.1904761904761905</v>
      </c>
      <c r="L72" s="12">
        <v>3</v>
      </c>
      <c r="M72" s="21">
        <f t="shared" si="8"/>
        <v>1.7857142857142858</v>
      </c>
      <c r="N72" s="12">
        <v>5</v>
      </c>
      <c r="O72" s="21">
        <f t="shared" si="5"/>
        <v>2.9761904761904763</v>
      </c>
      <c r="P72" s="12">
        <v>5</v>
      </c>
      <c r="Q72" s="21">
        <f t="shared" si="6"/>
        <v>2.9761904761904763</v>
      </c>
      <c r="R72" s="12">
        <v>20</v>
      </c>
      <c r="S72" s="21">
        <f t="shared" si="7"/>
        <v>11.904761904761905</v>
      </c>
      <c r="T72" s="12">
        <v>20</v>
      </c>
      <c r="U72" s="21">
        <f t="shared" si="0"/>
        <v>11.904761904761905</v>
      </c>
      <c r="V72" s="12">
        <v>59</v>
      </c>
      <c r="W72" s="21">
        <f t="shared" si="1"/>
        <v>35.11904761904762</v>
      </c>
      <c r="X72" s="12">
        <v>46</v>
      </c>
      <c r="Y72" s="21">
        <f t="shared" si="2"/>
        <v>27.38095238095238</v>
      </c>
      <c r="Z72" s="12">
        <v>7</v>
      </c>
      <c r="AA72" s="21">
        <f t="shared" si="3"/>
        <v>4.166666666666667</v>
      </c>
      <c r="AB72" s="12"/>
      <c r="AC72" s="21"/>
      <c r="AD72" s="18">
        <v>7.0892857142857144</v>
      </c>
    </row>
    <row r="73" spans="1:30" x14ac:dyDescent="0.25">
      <c r="A73" s="11">
        <v>65</v>
      </c>
      <c r="B73" s="12">
        <v>14</v>
      </c>
      <c r="C73" s="30" t="s">
        <v>212</v>
      </c>
      <c r="D73" s="30" t="s">
        <v>214</v>
      </c>
      <c r="E73" s="12">
        <v>318</v>
      </c>
      <c r="F73" s="12"/>
      <c r="G73" s="21"/>
      <c r="H73" s="12"/>
      <c r="I73" s="21"/>
      <c r="J73" s="12">
        <v>3</v>
      </c>
      <c r="K73" s="21">
        <f t="shared" ref="K73:K136" si="11">100*J73/E73</f>
        <v>0.94339622641509435</v>
      </c>
      <c r="L73" s="12">
        <v>2</v>
      </c>
      <c r="M73" s="21">
        <f t="shared" ref="M73:M136" si="12">100*L73/E73</f>
        <v>0.62893081761006286</v>
      </c>
      <c r="N73" s="12">
        <v>6</v>
      </c>
      <c r="O73" s="21">
        <f t="shared" ref="O73:O136" si="13">100*N73/E73</f>
        <v>1.8867924528301887</v>
      </c>
      <c r="P73" s="12">
        <v>18</v>
      </c>
      <c r="Q73" s="21">
        <f t="shared" ref="Q73:Q136" si="14">100*P73/E73</f>
        <v>5.6603773584905657</v>
      </c>
      <c r="R73" s="12">
        <v>21</v>
      </c>
      <c r="S73" s="21">
        <f t="shared" ref="S73:S136" si="15">100*R73/E73</f>
        <v>6.6037735849056602</v>
      </c>
      <c r="T73" s="12">
        <v>54</v>
      </c>
      <c r="U73" s="21">
        <f t="shared" ref="U73:U136" si="16">100*T73/E73</f>
        <v>16.981132075471699</v>
      </c>
      <c r="V73" s="12">
        <v>111</v>
      </c>
      <c r="W73" s="21">
        <f t="shared" ref="W73:W136" si="17">V73*100/E73</f>
        <v>34.905660377358494</v>
      </c>
      <c r="X73" s="12">
        <v>98</v>
      </c>
      <c r="Y73" s="21">
        <f t="shared" ref="Y73:Y136" si="18">X73*100/E73</f>
        <v>30.817610062893081</v>
      </c>
      <c r="Z73" s="12">
        <v>5</v>
      </c>
      <c r="AA73" s="21">
        <f t="shared" ref="AA73:AA136" si="19">Z73*100/E73</f>
        <v>1.5723270440251573</v>
      </c>
      <c r="AB73" s="12"/>
      <c r="AC73" s="21"/>
      <c r="AD73" s="1">
        <v>7.08</v>
      </c>
    </row>
    <row r="74" spans="1:30" x14ac:dyDescent="0.25">
      <c r="A74" s="11">
        <v>66</v>
      </c>
      <c r="B74" s="12">
        <v>15</v>
      </c>
      <c r="C74" s="30" t="s">
        <v>227</v>
      </c>
      <c r="D74" s="30" t="s">
        <v>229</v>
      </c>
      <c r="E74" s="12">
        <v>162</v>
      </c>
      <c r="F74" s="12"/>
      <c r="G74" s="21"/>
      <c r="H74" s="12">
        <v>1</v>
      </c>
      <c r="I74" s="21">
        <f t="shared" ref="I74:I136" si="20">100*H74/E74</f>
        <v>0.61728395061728392</v>
      </c>
      <c r="J74" s="12">
        <v>3</v>
      </c>
      <c r="K74" s="21">
        <f t="shared" si="11"/>
        <v>1.8518518518518519</v>
      </c>
      <c r="L74" s="12">
        <v>4</v>
      </c>
      <c r="M74" s="21">
        <f t="shared" si="12"/>
        <v>2.4691358024691357</v>
      </c>
      <c r="N74" s="12">
        <v>5</v>
      </c>
      <c r="O74" s="21">
        <f t="shared" si="13"/>
        <v>3.0864197530864197</v>
      </c>
      <c r="P74" s="12">
        <v>11</v>
      </c>
      <c r="Q74" s="21">
        <f t="shared" si="14"/>
        <v>6.7901234567901234</v>
      </c>
      <c r="R74" s="12">
        <v>9</v>
      </c>
      <c r="S74" s="21">
        <f t="shared" si="15"/>
        <v>5.5555555555555554</v>
      </c>
      <c r="T74" s="12">
        <v>29</v>
      </c>
      <c r="U74" s="21">
        <f t="shared" si="16"/>
        <v>17.901234567901234</v>
      </c>
      <c r="V74" s="12">
        <v>44</v>
      </c>
      <c r="W74" s="21">
        <f t="shared" si="17"/>
        <v>27.160493827160494</v>
      </c>
      <c r="X74" s="12">
        <v>53</v>
      </c>
      <c r="Y74" s="21">
        <f t="shared" si="18"/>
        <v>32.716049382716051</v>
      </c>
      <c r="Z74" s="12">
        <v>3</v>
      </c>
      <c r="AA74" s="21">
        <f t="shared" si="19"/>
        <v>1.8518518518518519</v>
      </c>
      <c r="AB74" s="12"/>
      <c r="AC74" s="21"/>
      <c r="AD74" s="1">
        <v>7.08</v>
      </c>
    </row>
    <row r="75" spans="1:30" x14ac:dyDescent="0.25">
      <c r="A75" s="11">
        <v>67</v>
      </c>
      <c r="B75" s="12">
        <v>23</v>
      </c>
      <c r="C75" s="30" t="s">
        <v>336</v>
      </c>
      <c r="D75" s="30" t="s">
        <v>338</v>
      </c>
      <c r="E75" s="12">
        <v>125</v>
      </c>
      <c r="F75" s="12"/>
      <c r="G75" s="21"/>
      <c r="H75" s="12"/>
      <c r="I75" s="21"/>
      <c r="J75" s="12">
        <v>1</v>
      </c>
      <c r="K75" s="21">
        <f t="shared" si="11"/>
        <v>0.8</v>
      </c>
      <c r="L75" s="12">
        <v>4</v>
      </c>
      <c r="M75" s="21">
        <f t="shared" si="12"/>
        <v>3.2</v>
      </c>
      <c r="N75" s="12">
        <v>6</v>
      </c>
      <c r="O75" s="21">
        <f t="shared" si="13"/>
        <v>4.8</v>
      </c>
      <c r="P75" s="12"/>
      <c r="Q75" s="21"/>
      <c r="R75" s="12">
        <v>4</v>
      </c>
      <c r="S75" s="21">
        <f t="shared" si="15"/>
        <v>3.2</v>
      </c>
      <c r="T75" s="12">
        <v>12</v>
      </c>
      <c r="U75" s="21">
        <f t="shared" si="16"/>
        <v>9.6</v>
      </c>
      <c r="V75" s="12">
        <v>23</v>
      </c>
      <c r="W75" s="21">
        <f t="shared" si="17"/>
        <v>18.399999999999999</v>
      </c>
      <c r="X75" s="12">
        <v>60</v>
      </c>
      <c r="Y75" s="21">
        <f t="shared" si="18"/>
        <v>48</v>
      </c>
      <c r="Z75" s="12">
        <v>15</v>
      </c>
      <c r="AA75" s="21">
        <f t="shared" si="19"/>
        <v>12</v>
      </c>
      <c r="AB75" s="12"/>
      <c r="AC75" s="21"/>
      <c r="AD75" s="1">
        <v>7.08</v>
      </c>
    </row>
    <row r="76" spans="1:30" x14ac:dyDescent="0.25">
      <c r="A76" s="11">
        <v>68</v>
      </c>
      <c r="B76" s="12">
        <v>3</v>
      </c>
      <c r="C76" s="30" t="s">
        <v>57</v>
      </c>
      <c r="D76" s="30" t="s">
        <v>59</v>
      </c>
      <c r="E76" s="12">
        <v>193</v>
      </c>
      <c r="F76" s="12"/>
      <c r="G76" s="21"/>
      <c r="H76" s="12"/>
      <c r="I76" s="21"/>
      <c r="J76" s="12">
        <v>2</v>
      </c>
      <c r="K76" s="21">
        <f t="shared" si="11"/>
        <v>1.0362694300518134</v>
      </c>
      <c r="L76" s="12"/>
      <c r="M76" s="21"/>
      <c r="N76" s="12">
        <v>4</v>
      </c>
      <c r="O76" s="21">
        <f t="shared" si="13"/>
        <v>2.0725388601036268</v>
      </c>
      <c r="P76" s="12">
        <v>5</v>
      </c>
      <c r="Q76" s="21">
        <f t="shared" si="14"/>
        <v>2.5906735751295336</v>
      </c>
      <c r="R76" s="12">
        <v>16</v>
      </c>
      <c r="S76" s="21">
        <f t="shared" si="15"/>
        <v>8.290155440414507</v>
      </c>
      <c r="T76" s="12">
        <v>30</v>
      </c>
      <c r="U76" s="21">
        <f t="shared" si="16"/>
        <v>15.544041450777202</v>
      </c>
      <c r="V76" s="12">
        <v>86</v>
      </c>
      <c r="W76" s="21">
        <f t="shared" si="17"/>
        <v>44.559585492227981</v>
      </c>
      <c r="X76" s="12">
        <v>48</v>
      </c>
      <c r="Y76" s="21">
        <f t="shared" si="18"/>
        <v>24.870466321243523</v>
      </c>
      <c r="Z76" s="12">
        <v>2</v>
      </c>
      <c r="AA76" s="21">
        <f t="shared" si="19"/>
        <v>1.0362694300518134</v>
      </c>
      <c r="AB76" s="12"/>
      <c r="AC76" s="21"/>
      <c r="AD76" s="1">
        <v>7.07</v>
      </c>
    </row>
    <row r="77" spans="1:30" x14ac:dyDescent="0.25">
      <c r="A77" s="11">
        <v>69</v>
      </c>
      <c r="B77" s="12">
        <v>9</v>
      </c>
      <c r="C77" s="30" t="s">
        <v>133</v>
      </c>
      <c r="D77" s="30" t="s">
        <v>134</v>
      </c>
      <c r="E77" s="12">
        <v>129</v>
      </c>
      <c r="F77" s="12">
        <v>3</v>
      </c>
      <c r="G77" s="21">
        <f t="shared" ref="G77:G124" si="21">F77*100/E77</f>
        <v>2.3255813953488373</v>
      </c>
      <c r="H77" s="12">
        <v>3</v>
      </c>
      <c r="I77" s="21">
        <f t="shared" si="20"/>
        <v>2.3255813953488373</v>
      </c>
      <c r="J77" s="12">
        <v>3</v>
      </c>
      <c r="K77" s="21">
        <f t="shared" si="11"/>
        <v>2.3255813953488373</v>
      </c>
      <c r="L77" s="12"/>
      <c r="M77" s="21"/>
      <c r="N77" s="12">
        <v>4</v>
      </c>
      <c r="O77" s="21">
        <f t="shared" si="13"/>
        <v>3.1007751937984498</v>
      </c>
      <c r="P77" s="12">
        <v>2</v>
      </c>
      <c r="Q77" s="21">
        <f t="shared" si="14"/>
        <v>1.5503875968992249</v>
      </c>
      <c r="R77" s="12">
        <v>14</v>
      </c>
      <c r="S77" s="21">
        <f t="shared" si="15"/>
        <v>10.852713178294573</v>
      </c>
      <c r="T77" s="12">
        <v>17</v>
      </c>
      <c r="U77" s="21">
        <f t="shared" si="16"/>
        <v>13.178294573643411</v>
      </c>
      <c r="V77" s="12">
        <v>33</v>
      </c>
      <c r="W77" s="21">
        <f t="shared" si="17"/>
        <v>25.581395348837209</v>
      </c>
      <c r="X77" s="12">
        <v>43</v>
      </c>
      <c r="Y77" s="21">
        <f t="shared" si="18"/>
        <v>33.333333333333336</v>
      </c>
      <c r="Z77" s="12">
        <v>10</v>
      </c>
      <c r="AA77" s="21">
        <f t="shared" si="19"/>
        <v>7.7519379844961236</v>
      </c>
      <c r="AB77" s="12"/>
      <c r="AC77" s="21"/>
      <c r="AD77" s="1">
        <v>7.07</v>
      </c>
    </row>
    <row r="78" spans="1:30" x14ac:dyDescent="0.25">
      <c r="A78" s="11">
        <v>70</v>
      </c>
      <c r="B78" s="12">
        <v>36</v>
      </c>
      <c r="C78" s="30" t="s">
        <v>538</v>
      </c>
      <c r="D78" s="30" t="s">
        <v>543</v>
      </c>
      <c r="E78" s="12">
        <v>114</v>
      </c>
      <c r="F78" s="12"/>
      <c r="G78" s="21"/>
      <c r="H78" s="12"/>
      <c r="I78" s="21"/>
      <c r="J78" s="12">
        <v>2</v>
      </c>
      <c r="K78" s="21">
        <f t="shared" si="11"/>
        <v>1.7543859649122806</v>
      </c>
      <c r="L78" s="12">
        <v>1</v>
      </c>
      <c r="M78" s="21">
        <f t="shared" si="12"/>
        <v>0.8771929824561403</v>
      </c>
      <c r="N78" s="12">
        <v>4</v>
      </c>
      <c r="O78" s="21">
        <f t="shared" si="13"/>
        <v>3.5087719298245612</v>
      </c>
      <c r="P78" s="12">
        <v>3</v>
      </c>
      <c r="Q78" s="21">
        <f t="shared" si="14"/>
        <v>2.6315789473684212</v>
      </c>
      <c r="R78" s="12">
        <v>13</v>
      </c>
      <c r="S78" s="21">
        <f t="shared" si="15"/>
        <v>11.403508771929825</v>
      </c>
      <c r="T78" s="12">
        <v>21</v>
      </c>
      <c r="U78" s="21">
        <f t="shared" si="16"/>
        <v>18.421052631578949</v>
      </c>
      <c r="V78" s="12">
        <v>34</v>
      </c>
      <c r="W78" s="21">
        <f t="shared" si="17"/>
        <v>29.82456140350877</v>
      </c>
      <c r="X78" s="12">
        <v>33</v>
      </c>
      <c r="Y78" s="21">
        <f t="shared" si="18"/>
        <v>28.94736842105263</v>
      </c>
      <c r="Z78" s="12">
        <v>3</v>
      </c>
      <c r="AA78" s="21">
        <f t="shared" si="19"/>
        <v>2.6315789473684212</v>
      </c>
      <c r="AB78" s="12"/>
      <c r="AC78" s="21"/>
      <c r="AD78" s="18">
        <v>7.0614035087719298</v>
      </c>
    </row>
    <row r="79" spans="1:30" x14ac:dyDescent="0.25">
      <c r="A79" s="11">
        <v>71</v>
      </c>
      <c r="B79" s="12">
        <v>2</v>
      </c>
      <c r="C79" s="30" t="s">
        <v>49</v>
      </c>
      <c r="D79" s="30" t="s">
        <v>52</v>
      </c>
      <c r="E79" s="12">
        <v>105</v>
      </c>
      <c r="F79" s="12"/>
      <c r="G79" s="21"/>
      <c r="H79" s="12"/>
      <c r="I79" s="21"/>
      <c r="J79" s="12"/>
      <c r="K79" s="21"/>
      <c r="L79" s="12"/>
      <c r="M79" s="21"/>
      <c r="N79" s="12"/>
      <c r="O79" s="21"/>
      <c r="P79" s="12">
        <v>5</v>
      </c>
      <c r="Q79" s="21">
        <f t="shared" si="14"/>
        <v>4.7619047619047619</v>
      </c>
      <c r="R79" s="12">
        <v>10</v>
      </c>
      <c r="S79" s="21">
        <f t="shared" si="15"/>
        <v>9.5238095238095237</v>
      </c>
      <c r="T79" s="12">
        <v>28</v>
      </c>
      <c r="U79" s="21">
        <f t="shared" si="16"/>
        <v>26.666666666666668</v>
      </c>
      <c r="V79" s="12">
        <v>35</v>
      </c>
      <c r="W79" s="21">
        <f t="shared" si="17"/>
        <v>33.333333333333336</v>
      </c>
      <c r="X79" s="12">
        <v>27</v>
      </c>
      <c r="Y79" s="21">
        <f t="shared" si="18"/>
        <v>25.714285714285715</v>
      </c>
      <c r="Z79" s="12"/>
      <c r="AA79" s="21"/>
      <c r="AB79" s="12"/>
      <c r="AC79" s="21"/>
      <c r="AD79" s="1">
        <v>7.06</v>
      </c>
    </row>
    <row r="80" spans="1:30" x14ac:dyDescent="0.25">
      <c r="A80" s="11">
        <v>72</v>
      </c>
      <c r="B80" s="12">
        <v>8</v>
      </c>
      <c r="C80" s="30" t="s">
        <v>124</v>
      </c>
      <c r="D80" s="30" t="s">
        <v>125</v>
      </c>
      <c r="E80" s="12">
        <v>160</v>
      </c>
      <c r="F80" s="12"/>
      <c r="G80" s="21"/>
      <c r="H80" s="12">
        <v>1</v>
      </c>
      <c r="I80" s="21">
        <f t="shared" si="20"/>
        <v>0.625</v>
      </c>
      <c r="J80" s="12">
        <v>2</v>
      </c>
      <c r="K80" s="21">
        <f t="shared" si="11"/>
        <v>1.25</v>
      </c>
      <c r="L80" s="12">
        <v>5</v>
      </c>
      <c r="M80" s="21">
        <f t="shared" si="12"/>
        <v>3.125</v>
      </c>
      <c r="N80" s="12">
        <v>6</v>
      </c>
      <c r="O80" s="21">
        <f t="shared" si="13"/>
        <v>3.75</v>
      </c>
      <c r="P80" s="12">
        <v>9</v>
      </c>
      <c r="Q80" s="21">
        <f t="shared" si="14"/>
        <v>5.625</v>
      </c>
      <c r="R80" s="12">
        <v>11</v>
      </c>
      <c r="S80" s="21">
        <f t="shared" si="15"/>
        <v>6.875</v>
      </c>
      <c r="T80" s="12">
        <v>22</v>
      </c>
      <c r="U80" s="21">
        <f t="shared" si="16"/>
        <v>13.75</v>
      </c>
      <c r="V80" s="12">
        <v>41</v>
      </c>
      <c r="W80" s="21">
        <f t="shared" si="17"/>
        <v>25.625</v>
      </c>
      <c r="X80" s="12">
        <v>59</v>
      </c>
      <c r="Y80" s="21">
        <f t="shared" si="18"/>
        <v>36.875</v>
      </c>
      <c r="Z80" s="12">
        <v>4</v>
      </c>
      <c r="AA80" s="21">
        <f t="shared" si="19"/>
        <v>2.5</v>
      </c>
      <c r="AB80" s="12"/>
      <c r="AC80" s="21"/>
      <c r="AD80" s="18">
        <v>7.05</v>
      </c>
    </row>
    <row r="81" spans="1:30" x14ac:dyDescent="0.25">
      <c r="A81" s="11">
        <v>73</v>
      </c>
      <c r="B81" s="12">
        <v>19</v>
      </c>
      <c r="C81" s="30" t="s">
        <v>286</v>
      </c>
      <c r="D81" s="30" t="s">
        <v>287</v>
      </c>
      <c r="E81" s="12">
        <v>128</v>
      </c>
      <c r="F81" s="12"/>
      <c r="G81" s="21"/>
      <c r="H81" s="12"/>
      <c r="I81" s="21"/>
      <c r="J81" s="12"/>
      <c r="K81" s="21"/>
      <c r="L81" s="12">
        <v>1</v>
      </c>
      <c r="M81" s="21">
        <f t="shared" si="12"/>
        <v>0.78125</v>
      </c>
      <c r="N81" s="12">
        <v>3</v>
      </c>
      <c r="O81" s="21">
        <f t="shared" si="13"/>
        <v>2.34375</v>
      </c>
      <c r="P81" s="12">
        <v>8</v>
      </c>
      <c r="Q81" s="21">
        <f t="shared" si="14"/>
        <v>6.25</v>
      </c>
      <c r="R81" s="12">
        <v>8</v>
      </c>
      <c r="S81" s="21">
        <f t="shared" si="15"/>
        <v>6.25</v>
      </c>
      <c r="T81" s="12">
        <v>22</v>
      </c>
      <c r="U81" s="21">
        <f t="shared" si="16"/>
        <v>17.1875</v>
      </c>
      <c r="V81" s="12">
        <v>45</v>
      </c>
      <c r="W81" s="21">
        <f t="shared" si="17"/>
        <v>35.15625</v>
      </c>
      <c r="X81" s="12">
        <v>37</v>
      </c>
      <c r="Y81" s="21">
        <f t="shared" si="18"/>
        <v>28.90625</v>
      </c>
      <c r="Z81" s="12">
        <v>4</v>
      </c>
      <c r="AA81" s="21">
        <f t="shared" si="19"/>
        <v>3.125</v>
      </c>
      <c r="AB81" s="12"/>
      <c r="AC81" s="21"/>
      <c r="AD81" s="1">
        <v>7.05</v>
      </c>
    </row>
    <row r="82" spans="1:30" x14ac:dyDescent="0.25">
      <c r="A82" s="11">
        <v>74</v>
      </c>
      <c r="B82" s="12">
        <v>2</v>
      </c>
      <c r="C82" s="30" t="s">
        <v>53</v>
      </c>
      <c r="D82" s="30" t="s">
        <v>56</v>
      </c>
      <c r="E82" s="12">
        <v>142</v>
      </c>
      <c r="F82" s="12"/>
      <c r="G82" s="21"/>
      <c r="H82" s="12"/>
      <c r="I82" s="21"/>
      <c r="J82" s="12">
        <v>2</v>
      </c>
      <c r="K82" s="21">
        <f t="shared" si="11"/>
        <v>1.408450704225352</v>
      </c>
      <c r="L82" s="12">
        <v>3</v>
      </c>
      <c r="M82" s="21">
        <f t="shared" si="12"/>
        <v>2.112676056338028</v>
      </c>
      <c r="N82" s="12">
        <v>5</v>
      </c>
      <c r="O82" s="21">
        <f t="shared" si="13"/>
        <v>3.5211267605633805</v>
      </c>
      <c r="P82" s="12">
        <v>2</v>
      </c>
      <c r="Q82" s="21">
        <f t="shared" si="14"/>
        <v>1.408450704225352</v>
      </c>
      <c r="R82" s="12">
        <v>19</v>
      </c>
      <c r="S82" s="21">
        <f t="shared" si="15"/>
        <v>13.380281690140846</v>
      </c>
      <c r="T82" s="12">
        <v>18</v>
      </c>
      <c r="U82" s="21">
        <f t="shared" si="16"/>
        <v>12.67605633802817</v>
      </c>
      <c r="V82" s="12">
        <v>41</v>
      </c>
      <c r="W82" s="21">
        <f t="shared" si="17"/>
        <v>28.87323943661972</v>
      </c>
      <c r="X82" s="12">
        <v>41</v>
      </c>
      <c r="Y82" s="21">
        <f t="shared" si="18"/>
        <v>28.87323943661972</v>
      </c>
      <c r="Z82" s="12">
        <v>11</v>
      </c>
      <c r="AA82" s="21">
        <f t="shared" si="19"/>
        <v>7.746478873239437</v>
      </c>
      <c r="AB82" s="12"/>
      <c r="AC82" s="21"/>
      <c r="AD82" s="1">
        <v>7.03</v>
      </c>
    </row>
    <row r="83" spans="1:30" x14ac:dyDescent="0.25">
      <c r="A83" s="11">
        <v>75</v>
      </c>
      <c r="B83" s="12">
        <v>1</v>
      </c>
      <c r="C83" s="30" t="s">
        <v>40</v>
      </c>
      <c r="D83" s="30" t="s">
        <v>43</v>
      </c>
      <c r="E83" s="12">
        <v>116</v>
      </c>
      <c r="F83" s="12"/>
      <c r="G83" s="21"/>
      <c r="H83" s="12"/>
      <c r="I83" s="21"/>
      <c r="J83" s="12">
        <v>1</v>
      </c>
      <c r="K83" s="21">
        <f t="shared" si="11"/>
        <v>0.86206896551724133</v>
      </c>
      <c r="L83" s="12">
        <v>1</v>
      </c>
      <c r="M83" s="21">
        <f t="shared" si="12"/>
        <v>0.86206896551724133</v>
      </c>
      <c r="N83" s="12">
        <v>7</v>
      </c>
      <c r="O83" s="21">
        <f t="shared" si="13"/>
        <v>6.0344827586206895</v>
      </c>
      <c r="P83" s="12">
        <v>4</v>
      </c>
      <c r="Q83" s="21">
        <f t="shared" si="14"/>
        <v>3.4482758620689653</v>
      </c>
      <c r="R83" s="12">
        <v>15</v>
      </c>
      <c r="S83" s="21">
        <f t="shared" si="15"/>
        <v>12.931034482758621</v>
      </c>
      <c r="T83" s="12">
        <v>12</v>
      </c>
      <c r="U83" s="21">
        <f t="shared" si="16"/>
        <v>10.344827586206897</v>
      </c>
      <c r="V83" s="12">
        <v>32</v>
      </c>
      <c r="W83" s="21">
        <f t="shared" si="17"/>
        <v>27.586206896551722</v>
      </c>
      <c r="X83" s="12">
        <v>35</v>
      </c>
      <c r="Y83" s="21">
        <f t="shared" si="18"/>
        <v>30.172413793103448</v>
      </c>
      <c r="Z83" s="12">
        <v>9</v>
      </c>
      <c r="AA83" s="21">
        <f t="shared" si="19"/>
        <v>7.7586206896551726</v>
      </c>
      <c r="AB83" s="12"/>
      <c r="AC83" s="21"/>
      <c r="AD83" s="1">
        <v>7.02</v>
      </c>
    </row>
    <row r="84" spans="1:30" x14ac:dyDescent="0.25">
      <c r="A84" s="11">
        <v>76</v>
      </c>
      <c r="B84" s="12">
        <v>31</v>
      </c>
      <c r="C84" s="30" t="s">
        <v>450</v>
      </c>
      <c r="D84" s="30" t="s">
        <v>453</v>
      </c>
      <c r="E84" s="12">
        <v>152</v>
      </c>
      <c r="F84" s="12"/>
      <c r="G84" s="21"/>
      <c r="H84" s="12">
        <v>1</v>
      </c>
      <c r="I84" s="21">
        <f t="shared" si="20"/>
        <v>0.65789473684210531</v>
      </c>
      <c r="J84" s="12"/>
      <c r="K84" s="21"/>
      <c r="L84" s="12">
        <v>3</v>
      </c>
      <c r="M84" s="21">
        <f t="shared" si="12"/>
        <v>1.9736842105263157</v>
      </c>
      <c r="N84" s="12">
        <v>6</v>
      </c>
      <c r="O84" s="21">
        <f t="shared" si="13"/>
        <v>3.9473684210526314</v>
      </c>
      <c r="P84" s="12">
        <v>7</v>
      </c>
      <c r="Q84" s="21">
        <f t="shared" si="14"/>
        <v>4.6052631578947372</v>
      </c>
      <c r="R84" s="12">
        <v>12</v>
      </c>
      <c r="S84" s="21">
        <f t="shared" si="15"/>
        <v>7.8947368421052628</v>
      </c>
      <c r="T84" s="12">
        <v>29</v>
      </c>
      <c r="U84" s="21">
        <f t="shared" si="16"/>
        <v>19.078947368421051</v>
      </c>
      <c r="V84" s="12">
        <v>31</v>
      </c>
      <c r="W84" s="21">
        <f t="shared" si="17"/>
        <v>20.394736842105264</v>
      </c>
      <c r="X84" s="12">
        <v>55</v>
      </c>
      <c r="Y84" s="21">
        <f t="shared" si="18"/>
        <v>36.184210526315788</v>
      </c>
      <c r="Z84" s="12">
        <v>8</v>
      </c>
      <c r="AA84" s="21">
        <f t="shared" si="19"/>
        <v>5.2631578947368425</v>
      </c>
      <c r="AB84" s="12"/>
      <c r="AC84" s="21"/>
      <c r="AD84" s="1">
        <v>7.02</v>
      </c>
    </row>
    <row r="85" spans="1:30" x14ac:dyDescent="0.25">
      <c r="A85" s="11">
        <v>77</v>
      </c>
      <c r="B85" s="12">
        <v>4</v>
      </c>
      <c r="C85" s="30" t="s">
        <v>73</v>
      </c>
      <c r="D85" s="30" t="s">
        <v>76</v>
      </c>
      <c r="E85" s="12">
        <v>167</v>
      </c>
      <c r="F85" s="12"/>
      <c r="G85" s="21"/>
      <c r="H85" s="12"/>
      <c r="I85" s="21"/>
      <c r="J85" s="12">
        <v>1</v>
      </c>
      <c r="K85" s="21">
        <f t="shared" si="11"/>
        <v>0.59880239520958078</v>
      </c>
      <c r="L85" s="12"/>
      <c r="M85" s="21"/>
      <c r="N85" s="12">
        <v>4</v>
      </c>
      <c r="O85" s="21">
        <f t="shared" si="13"/>
        <v>2.3952095808383231</v>
      </c>
      <c r="P85" s="12">
        <v>7</v>
      </c>
      <c r="Q85" s="21">
        <f t="shared" si="14"/>
        <v>4.1916167664670656</v>
      </c>
      <c r="R85" s="12">
        <v>13</v>
      </c>
      <c r="S85" s="21">
        <f t="shared" si="15"/>
        <v>7.7844311377245505</v>
      </c>
      <c r="T85" s="12">
        <v>29</v>
      </c>
      <c r="U85" s="21">
        <f t="shared" si="16"/>
        <v>17.365269461077844</v>
      </c>
      <c r="V85" s="12">
        <v>65</v>
      </c>
      <c r="W85" s="21">
        <f t="shared" si="17"/>
        <v>38.922155688622752</v>
      </c>
      <c r="X85" s="12">
        <v>48</v>
      </c>
      <c r="Y85" s="21">
        <f t="shared" si="18"/>
        <v>28.742514970059879</v>
      </c>
      <c r="Z85" s="12"/>
      <c r="AA85" s="21"/>
      <c r="AB85" s="12"/>
      <c r="AC85" s="21"/>
      <c r="AD85" s="1">
        <v>7.01</v>
      </c>
    </row>
    <row r="86" spans="1:30" x14ac:dyDescent="0.25">
      <c r="A86" s="11">
        <v>78</v>
      </c>
      <c r="B86" s="12">
        <v>3</v>
      </c>
      <c r="C86" s="30" t="s">
        <v>57</v>
      </c>
      <c r="D86" s="30" t="s">
        <v>60</v>
      </c>
      <c r="E86" s="12">
        <v>142</v>
      </c>
      <c r="F86" s="12"/>
      <c r="G86" s="21"/>
      <c r="H86" s="12"/>
      <c r="I86" s="21"/>
      <c r="J86" s="12">
        <v>2</v>
      </c>
      <c r="K86" s="21">
        <f t="shared" si="11"/>
        <v>1.408450704225352</v>
      </c>
      <c r="L86" s="12">
        <v>3</v>
      </c>
      <c r="M86" s="21">
        <f t="shared" si="12"/>
        <v>2.112676056338028</v>
      </c>
      <c r="N86" s="12">
        <v>4</v>
      </c>
      <c r="O86" s="21">
        <f t="shared" si="13"/>
        <v>2.816901408450704</v>
      </c>
      <c r="P86" s="12">
        <v>3</v>
      </c>
      <c r="Q86" s="21">
        <f t="shared" si="14"/>
        <v>2.112676056338028</v>
      </c>
      <c r="R86" s="12">
        <v>13</v>
      </c>
      <c r="S86" s="21">
        <f t="shared" si="15"/>
        <v>9.1549295774647881</v>
      </c>
      <c r="T86" s="12">
        <v>24</v>
      </c>
      <c r="U86" s="21">
        <f t="shared" si="16"/>
        <v>16.901408450704224</v>
      </c>
      <c r="V86" s="12">
        <v>45</v>
      </c>
      <c r="W86" s="21">
        <f t="shared" si="17"/>
        <v>31.690140845070424</v>
      </c>
      <c r="X86" s="12">
        <v>44</v>
      </c>
      <c r="Y86" s="21">
        <f t="shared" si="18"/>
        <v>30.985915492957748</v>
      </c>
      <c r="Z86" s="12">
        <v>4</v>
      </c>
      <c r="AA86" s="21">
        <f t="shared" si="19"/>
        <v>2.816901408450704</v>
      </c>
      <c r="AB86" s="12"/>
      <c r="AC86" s="21"/>
      <c r="AD86" s="1">
        <v>7</v>
      </c>
    </row>
    <row r="87" spans="1:30" x14ac:dyDescent="0.25">
      <c r="A87" s="11">
        <v>79</v>
      </c>
      <c r="B87" s="12">
        <v>14</v>
      </c>
      <c r="C87" s="30" t="s">
        <v>200</v>
      </c>
      <c r="D87" s="30" t="s">
        <v>208</v>
      </c>
      <c r="E87" s="12">
        <v>268</v>
      </c>
      <c r="F87" s="12"/>
      <c r="G87" s="21"/>
      <c r="H87" s="12">
        <v>1</v>
      </c>
      <c r="I87" s="21">
        <f t="shared" si="20"/>
        <v>0.37313432835820898</v>
      </c>
      <c r="J87" s="12">
        <v>7</v>
      </c>
      <c r="K87" s="21">
        <f t="shared" si="11"/>
        <v>2.6119402985074629</v>
      </c>
      <c r="L87" s="12">
        <v>4</v>
      </c>
      <c r="M87" s="21">
        <f t="shared" si="12"/>
        <v>1.4925373134328359</v>
      </c>
      <c r="N87" s="12">
        <v>8</v>
      </c>
      <c r="O87" s="21">
        <f t="shared" si="13"/>
        <v>2.9850746268656718</v>
      </c>
      <c r="P87" s="12">
        <v>8</v>
      </c>
      <c r="Q87" s="21">
        <f t="shared" si="14"/>
        <v>2.9850746268656718</v>
      </c>
      <c r="R87" s="12">
        <v>30</v>
      </c>
      <c r="S87" s="21">
        <f t="shared" si="15"/>
        <v>11.194029850746269</v>
      </c>
      <c r="T87" s="12">
        <v>32</v>
      </c>
      <c r="U87" s="21">
        <f t="shared" si="16"/>
        <v>11.940298507462687</v>
      </c>
      <c r="V87" s="12">
        <v>82</v>
      </c>
      <c r="W87" s="21">
        <f t="shared" si="17"/>
        <v>30.597014925373134</v>
      </c>
      <c r="X87" s="12">
        <v>87</v>
      </c>
      <c r="Y87" s="21">
        <f t="shared" si="18"/>
        <v>32.462686567164177</v>
      </c>
      <c r="Z87" s="12">
        <v>9</v>
      </c>
      <c r="AA87" s="21">
        <f t="shared" si="19"/>
        <v>3.3582089552238807</v>
      </c>
      <c r="AB87" s="12"/>
      <c r="AC87" s="21"/>
      <c r="AD87" s="1">
        <v>7</v>
      </c>
    </row>
    <row r="88" spans="1:30" x14ac:dyDescent="0.25">
      <c r="A88" s="11">
        <v>80</v>
      </c>
      <c r="B88" s="12">
        <v>10</v>
      </c>
      <c r="C88" s="30" t="s">
        <v>153</v>
      </c>
      <c r="D88" s="30" t="s">
        <v>155</v>
      </c>
      <c r="E88" s="12">
        <v>174</v>
      </c>
      <c r="F88" s="12"/>
      <c r="G88" s="21"/>
      <c r="H88" s="12">
        <v>3</v>
      </c>
      <c r="I88" s="21">
        <f t="shared" si="20"/>
        <v>1.7241379310344827</v>
      </c>
      <c r="J88" s="12">
        <v>1</v>
      </c>
      <c r="K88" s="21">
        <f t="shared" si="11"/>
        <v>0.57471264367816088</v>
      </c>
      <c r="L88" s="12">
        <v>3</v>
      </c>
      <c r="M88" s="21">
        <f t="shared" si="12"/>
        <v>1.7241379310344827</v>
      </c>
      <c r="N88" s="12">
        <v>1</v>
      </c>
      <c r="O88" s="21">
        <f t="shared" si="13"/>
        <v>0.57471264367816088</v>
      </c>
      <c r="P88" s="12">
        <v>4</v>
      </c>
      <c r="Q88" s="21">
        <f t="shared" si="14"/>
        <v>2.2988505747126435</v>
      </c>
      <c r="R88" s="12">
        <v>15</v>
      </c>
      <c r="S88" s="21">
        <f t="shared" si="15"/>
        <v>8.6206896551724146</v>
      </c>
      <c r="T88" s="12">
        <v>37</v>
      </c>
      <c r="U88" s="21">
        <f t="shared" si="16"/>
        <v>21.264367816091955</v>
      </c>
      <c r="V88" s="12">
        <v>36</v>
      </c>
      <c r="W88" s="21">
        <f t="shared" si="17"/>
        <v>20.689655172413794</v>
      </c>
      <c r="X88" s="12">
        <v>59</v>
      </c>
      <c r="Y88" s="21">
        <f t="shared" si="18"/>
        <v>33.908045977011497</v>
      </c>
      <c r="Z88" s="12">
        <v>15</v>
      </c>
      <c r="AA88" s="21">
        <f t="shared" si="19"/>
        <v>8.6206896551724146</v>
      </c>
      <c r="AB88" s="12"/>
      <c r="AC88" s="21"/>
      <c r="AD88" s="1">
        <v>6.99</v>
      </c>
    </row>
    <row r="89" spans="1:30" x14ac:dyDescent="0.25">
      <c r="A89" s="11">
        <v>81</v>
      </c>
      <c r="B89" s="12">
        <v>6</v>
      </c>
      <c r="C89" s="30" t="s">
        <v>98</v>
      </c>
      <c r="D89" s="30" t="s">
        <v>101</v>
      </c>
      <c r="E89" s="12">
        <v>101</v>
      </c>
      <c r="F89" s="12"/>
      <c r="G89" s="21"/>
      <c r="H89" s="12">
        <v>1</v>
      </c>
      <c r="I89" s="21">
        <f t="shared" si="20"/>
        <v>0.99009900990099009</v>
      </c>
      <c r="J89" s="12"/>
      <c r="K89" s="21"/>
      <c r="L89" s="12">
        <v>2</v>
      </c>
      <c r="M89" s="21">
        <f t="shared" si="12"/>
        <v>1.9801980198019802</v>
      </c>
      <c r="N89" s="12">
        <v>1</v>
      </c>
      <c r="O89" s="21">
        <f t="shared" si="13"/>
        <v>0.99009900990099009</v>
      </c>
      <c r="P89" s="12">
        <v>4</v>
      </c>
      <c r="Q89" s="21">
        <f t="shared" si="14"/>
        <v>3.9603960396039604</v>
      </c>
      <c r="R89" s="12">
        <v>3</v>
      </c>
      <c r="S89" s="21">
        <f t="shared" si="15"/>
        <v>2.9702970297029703</v>
      </c>
      <c r="T89" s="12">
        <v>23</v>
      </c>
      <c r="U89" s="21">
        <f t="shared" si="16"/>
        <v>22.772277227722771</v>
      </c>
      <c r="V89" s="12">
        <v>39</v>
      </c>
      <c r="W89" s="21">
        <f t="shared" si="17"/>
        <v>38.613861386138616</v>
      </c>
      <c r="X89" s="12">
        <v>28</v>
      </c>
      <c r="Y89" s="21">
        <f t="shared" si="18"/>
        <v>27.722772277227723</v>
      </c>
      <c r="Z89" s="12"/>
      <c r="AA89" s="21"/>
      <c r="AB89" s="12"/>
      <c r="AC89" s="21"/>
      <c r="AD89" s="1">
        <v>6.98</v>
      </c>
    </row>
    <row r="90" spans="1:30" x14ac:dyDescent="0.25">
      <c r="A90" s="11">
        <v>82</v>
      </c>
      <c r="B90" s="12">
        <v>17</v>
      </c>
      <c r="C90" s="30" t="s">
        <v>248</v>
      </c>
      <c r="D90" s="30" t="s">
        <v>251</v>
      </c>
      <c r="E90" s="12">
        <v>110</v>
      </c>
      <c r="F90" s="12"/>
      <c r="G90" s="21"/>
      <c r="H90" s="12"/>
      <c r="I90" s="21"/>
      <c r="J90" s="12"/>
      <c r="K90" s="21"/>
      <c r="L90" s="12"/>
      <c r="M90" s="21"/>
      <c r="N90" s="12"/>
      <c r="O90" s="21"/>
      <c r="P90" s="12">
        <v>11</v>
      </c>
      <c r="Q90" s="21">
        <f t="shared" si="14"/>
        <v>10</v>
      </c>
      <c r="R90" s="12">
        <v>5</v>
      </c>
      <c r="S90" s="21">
        <f t="shared" si="15"/>
        <v>4.5454545454545459</v>
      </c>
      <c r="T90" s="12">
        <v>19</v>
      </c>
      <c r="U90" s="21">
        <f t="shared" si="16"/>
        <v>17.272727272727273</v>
      </c>
      <c r="V90" s="12">
        <v>55</v>
      </c>
      <c r="W90" s="21">
        <f t="shared" si="17"/>
        <v>50</v>
      </c>
      <c r="X90" s="12">
        <v>20</v>
      </c>
      <c r="Y90" s="21">
        <f t="shared" si="18"/>
        <v>18.181818181818183</v>
      </c>
      <c r="Z90" s="12"/>
      <c r="AA90" s="21"/>
      <c r="AB90" s="12"/>
      <c r="AC90" s="21"/>
      <c r="AD90" s="1">
        <v>6.98</v>
      </c>
    </row>
    <row r="91" spans="1:30" x14ac:dyDescent="0.25">
      <c r="A91" s="11">
        <v>83</v>
      </c>
      <c r="B91" s="12">
        <v>10</v>
      </c>
      <c r="C91" s="30" t="s">
        <v>148</v>
      </c>
      <c r="D91" s="30" t="s">
        <v>151</v>
      </c>
      <c r="E91" s="12">
        <v>149</v>
      </c>
      <c r="F91" s="12"/>
      <c r="G91" s="21"/>
      <c r="H91" s="12"/>
      <c r="I91" s="21"/>
      <c r="J91" s="12">
        <v>4</v>
      </c>
      <c r="K91" s="21">
        <f t="shared" si="11"/>
        <v>2.6845637583892619</v>
      </c>
      <c r="L91" s="12">
        <v>1</v>
      </c>
      <c r="M91" s="21">
        <f t="shared" si="12"/>
        <v>0.67114093959731547</v>
      </c>
      <c r="N91" s="12">
        <v>8</v>
      </c>
      <c r="O91" s="21">
        <f t="shared" si="13"/>
        <v>5.3691275167785237</v>
      </c>
      <c r="P91" s="12">
        <v>2</v>
      </c>
      <c r="Q91" s="21">
        <f t="shared" si="14"/>
        <v>1.3422818791946309</v>
      </c>
      <c r="R91" s="12">
        <v>21</v>
      </c>
      <c r="S91" s="21">
        <f t="shared" si="15"/>
        <v>14.093959731543624</v>
      </c>
      <c r="T91" s="12">
        <v>26</v>
      </c>
      <c r="U91" s="21">
        <f t="shared" si="16"/>
        <v>17.449664429530202</v>
      </c>
      <c r="V91" s="12">
        <v>38</v>
      </c>
      <c r="W91" s="21">
        <f t="shared" si="17"/>
        <v>25.503355704697988</v>
      </c>
      <c r="X91" s="12">
        <v>42</v>
      </c>
      <c r="Y91" s="21">
        <f t="shared" si="18"/>
        <v>28.187919463087248</v>
      </c>
      <c r="Z91" s="12">
        <v>7</v>
      </c>
      <c r="AA91" s="21">
        <f t="shared" si="19"/>
        <v>4.6979865771812079</v>
      </c>
      <c r="AB91" s="12"/>
      <c r="AC91" s="21"/>
      <c r="AD91" s="1">
        <v>6.9697986577181208</v>
      </c>
    </row>
    <row r="92" spans="1:30" x14ac:dyDescent="0.25">
      <c r="A92" s="11">
        <v>84</v>
      </c>
      <c r="B92" s="12">
        <v>9</v>
      </c>
      <c r="C92" s="30" t="s">
        <v>129</v>
      </c>
      <c r="D92" s="30" t="s">
        <v>130</v>
      </c>
      <c r="E92" s="12">
        <v>75</v>
      </c>
      <c r="F92" s="12"/>
      <c r="G92" s="21"/>
      <c r="H92" s="12"/>
      <c r="I92" s="21"/>
      <c r="J92" s="12">
        <v>1</v>
      </c>
      <c r="K92" s="21">
        <f t="shared" si="11"/>
        <v>1.3333333333333333</v>
      </c>
      <c r="L92" s="12">
        <v>4</v>
      </c>
      <c r="M92" s="21">
        <f t="shared" si="12"/>
        <v>5.333333333333333</v>
      </c>
      <c r="N92" s="12">
        <v>8</v>
      </c>
      <c r="O92" s="21">
        <f t="shared" si="13"/>
        <v>10.666666666666666</v>
      </c>
      <c r="P92" s="12">
        <v>1</v>
      </c>
      <c r="Q92" s="21">
        <f t="shared" si="14"/>
        <v>1.3333333333333333</v>
      </c>
      <c r="R92" s="12">
        <v>5</v>
      </c>
      <c r="S92" s="21">
        <f t="shared" si="15"/>
        <v>6.666666666666667</v>
      </c>
      <c r="T92" s="12">
        <v>5</v>
      </c>
      <c r="U92" s="21">
        <f t="shared" si="16"/>
        <v>6.666666666666667</v>
      </c>
      <c r="V92" s="12">
        <v>19</v>
      </c>
      <c r="W92" s="21">
        <f t="shared" si="17"/>
        <v>25.333333333333332</v>
      </c>
      <c r="X92" s="12">
        <v>28</v>
      </c>
      <c r="Y92" s="21">
        <f t="shared" si="18"/>
        <v>37.333333333333336</v>
      </c>
      <c r="Z92" s="12">
        <v>4</v>
      </c>
      <c r="AA92" s="21">
        <f t="shared" si="19"/>
        <v>5.333333333333333</v>
      </c>
      <c r="AB92" s="12"/>
      <c r="AC92" s="21"/>
      <c r="AD92" s="18">
        <v>6.9666666666666668</v>
      </c>
    </row>
    <row r="93" spans="1:30" x14ac:dyDescent="0.25">
      <c r="A93" s="11">
        <v>85</v>
      </c>
      <c r="B93" s="12">
        <v>7</v>
      </c>
      <c r="C93" s="30" t="s">
        <v>113</v>
      </c>
      <c r="D93" s="30" t="s">
        <v>116</v>
      </c>
      <c r="E93" s="12">
        <v>297</v>
      </c>
      <c r="F93" s="12"/>
      <c r="G93" s="21"/>
      <c r="H93" s="12"/>
      <c r="I93" s="21"/>
      <c r="J93" s="12">
        <v>1</v>
      </c>
      <c r="K93" s="21">
        <f t="shared" si="11"/>
        <v>0.33670033670033672</v>
      </c>
      <c r="L93" s="12">
        <v>4</v>
      </c>
      <c r="M93" s="21">
        <f t="shared" si="12"/>
        <v>1.3468013468013469</v>
      </c>
      <c r="N93" s="12">
        <v>9</v>
      </c>
      <c r="O93" s="21">
        <f t="shared" si="13"/>
        <v>3.0303030303030303</v>
      </c>
      <c r="P93" s="12">
        <v>17</v>
      </c>
      <c r="Q93" s="21">
        <f t="shared" si="14"/>
        <v>5.7239057239057241</v>
      </c>
      <c r="R93" s="12">
        <v>30</v>
      </c>
      <c r="S93" s="21">
        <f t="shared" si="15"/>
        <v>10.1010101010101</v>
      </c>
      <c r="T93" s="12">
        <v>56</v>
      </c>
      <c r="U93" s="21">
        <f t="shared" si="16"/>
        <v>18.855218855218855</v>
      </c>
      <c r="V93" s="12">
        <v>97</v>
      </c>
      <c r="W93" s="21">
        <f t="shared" si="17"/>
        <v>32.659932659932657</v>
      </c>
      <c r="X93" s="12">
        <v>72</v>
      </c>
      <c r="Y93" s="21">
        <f t="shared" si="18"/>
        <v>24.242424242424242</v>
      </c>
      <c r="Z93" s="12">
        <v>11</v>
      </c>
      <c r="AA93" s="21">
        <f t="shared" si="19"/>
        <v>3.7037037037037037</v>
      </c>
      <c r="AB93" s="12"/>
      <c r="AC93" s="21"/>
      <c r="AD93" s="1">
        <v>6.92</v>
      </c>
    </row>
    <row r="94" spans="1:30" x14ac:dyDescent="0.25">
      <c r="A94" s="11">
        <v>86</v>
      </c>
      <c r="B94" s="12">
        <v>37</v>
      </c>
      <c r="C94" s="30" t="s">
        <v>553</v>
      </c>
      <c r="D94" s="30" t="s">
        <v>555</v>
      </c>
      <c r="E94" s="12">
        <v>118</v>
      </c>
      <c r="F94" s="12"/>
      <c r="G94" s="21"/>
      <c r="H94" s="12"/>
      <c r="I94" s="21"/>
      <c r="J94" s="12">
        <v>1</v>
      </c>
      <c r="K94" s="21">
        <f t="shared" si="11"/>
        <v>0.84745762711864403</v>
      </c>
      <c r="L94" s="12">
        <v>1</v>
      </c>
      <c r="M94" s="21">
        <f t="shared" si="12"/>
        <v>0.84745762711864403</v>
      </c>
      <c r="N94" s="12">
        <v>4</v>
      </c>
      <c r="O94" s="21">
        <f t="shared" si="13"/>
        <v>3.3898305084745761</v>
      </c>
      <c r="P94" s="12">
        <v>9</v>
      </c>
      <c r="Q94" s="21">
        <f t="shared" si="14"/>
        <v>7.6271186440677967</v>
      </c>
      <c r="R94" s="12">
        <v>14</v>
      </c>
      <c r="S94" s="21">
        <f t="shared" si="15"/>
        <v>11.864406779661017</v>
      </c>
      <c r="T94" s="12">
        <v>20</v>
      </c>
      <c r="U94" s="21">
        <f t="shared" si="16"/>
        <v>16.949152542372882</v>
      </c>
      <c r="V94" s="12">
        <v>38</v>
      </c>
      <c r="W94" s="21">
        <f t="shared" si="17"/>
        <v>32.203389830508478</v>
      </c>
      <c r="X94" s="12">
        <v>30</v>
      </c>
      <c r="Y94" s="21">
        <f t="shared" si="18"/>
        <v>25.423728813559322</v>
      </c>
      <c r="Z94" s="12">
        <v>1</v>
      </c>
      <c r="AA94" s="21">
        <f t="shared" si="19"/>
        <v>0.84745762711864403</v>
      </c>
      <c r="AB94" s="12"/>
      <c r="AC94" s="21"/>
      <c r="AD94" s="18">
        <v>6.906779661016949</v>
      </c>
    </row>
    <row r="95" spans="1:30" x14ac:dyDescent="0.25">
      <c r="A95" s="11">
        <v>87</v>
      </c>
      <c r="B95" s="12">
        <v>37</v>
      </c>
      <c r="C95" s="30" t="s">
        <v>556</v>
      </c>
      <c r="D95" s="30" t="s">
        <v>295</v>
      </c>
      <c r="E95" s="12">
        <v>278</v>
      </c>
      <c r="F95" s="12">
        <v>1</v>
      </c>
      <c r="G95" s="21">
        <f t="shared" si="21"/>
        <v>0.35971223021582732</v>
      </c>
      <c r="H95" s="12"/>
      <c r="I95" s="21"/>
      <c r="J95" s="12">
        <v>6</v>
      </c>
      <c r="K95" s="21">
        <f t="shared" si="11"/>
        <v>2.1582733812949639</v>
      </c>
      <c r="L95" s="12">
        <v>11</v>
      </c>
      <c r="M95" s="21">
        <f t="shared" si="12"/>
        <v>3.9568345323741005</v>
      </c>
      <c r="N95" s="12">
        <v>11</v>
      </c>
      <c r="O95" s="21">
        <f t="shared" si="13"/>
        <v>3.9568345323741005</v>
      </c>
      <c r="P95" s="12">
        <v>18</v>
      </c>
      <c r="Q95" s="21">
        <f t="shared" si="14"/>
        <v>6.4748201438848918</v>
      </c>
      <c r="R95" s="12">
        <v>19</v>
      </c>
      <c r="S95" s="21">
        <f t="shared" si="15"/>
        <v>6.8345323741007196</v>
      </c>
      <c r="T95" s="12">
        <v>28</v>
      </c>
      <c r="U95" s="21">
        <f t="shared" si="16"/>
        <v>10.071942446043165</v>
      </c>
      <c r="V95" s="12">
        <v>69</v>
      </c>
      <c r="W95" s="21">
        <f t="shared" si="17"/>
        <v>24.820143884892087</v>
      </c>
      <c r="X95" s="12">
        <v>98</v>
      </c>
      <c r="Y95" s="21">
        <f t="shared" si="18"/>
        <v>35.251798561151077</v>
      </c>
      <c r="Z95" s="12">
        <v>18</v>
      </c>
      <c r="AA95" s="21">
        <f t="shared" si="19"/>
        <v>6.4748201438848918</v>
      </c>
      <c r="AB95" s="12"/>
      <c r="AC95" s="21"/>
      <c r="AD95" s="1">
        <v>6.9</v>
      </c>
    </row>
    <row r="96" spans="1:30" x14ac:dyDescent="0.25">
      <c r="A96" s="11">
        <v>88</v>
      </c>
      <c r="B96" s="12">
        <v>24</v>
      </c>
      <c r="C96" s="30" t="s">
        <v>353</v>
      </c>
      <c r="D96" s="30" t="s">
        <v>354</v>
      </c>
      <c r="E96" s="12">
        <v>66</v>
      </c>
      <c r="F96" s="12"/>
      <c r="G96" s="21"/>
      <c r="H96" s="12"/>
      <c r="I96" s="21"/>
      <c r="J96" s="12">
        <v>1</v>
      </c>
      <c r="K96" s="21">
        <f t="shared" si="11"/>
        <v>1.5151515151515151</v>
      </c>
      <c r="L96" s="12"/>
      <c r="M96" s="21"/>
      <c r="N96" s="12">
        <v>2</v>
      </c>
      <c r="O96" s="21">
        <f t="shared" si="13"/>
        <v>3.0303030303030303</v>
      </c>
      <c r="P96" s="12">
        <v>5</v>
      </c>
      <c r="Q96" s="21">
        <f t="shared" si="14"/>
        <v>7.5757575757575761</v>
      </c>
      <c r="R96" s="12">
        <v>6</v>
      </c>
      <c r="S96" s="21">
        <f t="shared" si="15"/>
        <v>9.0909090909090917</v>
      </c>
      <c r="T96" s="12">
        <v>12</v>
      </c>
      <c r="U96" s="21">
        <f t="shared" si="16"/>
        <v>18.181818181818183</v>
      </c>
      <c r="V96" s="12">
        <v>17</v>
      </c>
      <c r="W96" s="21">
        <f t="shared" si="17"/>
        <v>25.757575757575758</v>
      </c>
      <c r="X96" s="12">
        <v>21</v>
      </c>
      <c r="Y96" s="21">
        <f t="shared" si="18"/>
        <v>31.818181818181817</v>
      </c>
      <c r="Z96" s="12">
        <v>2</v>
      </c>
      <c r="AA96" s="21">
        <f t="shared" si="19"/>
        <v>3.0303030303030303</v>
      </c>
      <c r="AB96" s="12"/>
      <c r="AC96" s="21"/>
      <c r="AD96" s="1">
        <v>6.89</v>
      </c>
    </row>
    <row r="97" spans="1:30" x14ac:dyDescent="0.25">
      <c r="A97" s="11">
        <v>89</v>
      </c>
      <c r="B97" s="12">
        <v>6</v>
      </c>
      <c r="C97" s="30" t="s">
        <v>98</v>
      </c>
      <c r="D97" s="30" t="s">
        <v>102</v>
      </c>
      <c r="E97" s="12">
        <v>99</v>
      </c>
      <c r="F97" s="12"/>
      <c r="G97" s="21"/>
      <c r="H97" s="12"/>
      <c r="I97" s="21"/>
      <c r="J97" s="12">
        <v>2</v>
      </c>
      <c r="K97" s="21">
        <f t="shared" si="11"/>
        <v>2.0202020202020203</v>
      </c>
      <c r="L97" s="12">
        <v>2</v>
      </c>
      <c r="M97" s="21">
        <f t="shared" si="12"/>
        <v>2.0202020202020203</v>
      </c>
      <c r="N97" s="12">
        <v>6</v>
      </c>
      <c r="O97" s="21">
        <f t="shared" si="13"/>
        <v>6.0606060606060606</v>
      </c>
      <c r="P97" s="12">
        <v>4</v>
      </c>
      <c r="Q97" s="21">
        <f t="shared" si="14"/>
        <v>4.0404040404040407</v>
      </c>
      <c r="R97" s="12">
        <v>6</v>
      </c>
      <c r="S97" s="21">
        <f t="shared" si="15"/>
        <v>6.0606060606060606</v>
      </c>
      <c r="T97" s="12">
        <v>15</v>
      </c>
      <c r="U97" s="21">
        <f t="shared" si="16"/>
        <v>15.151515151515152</v>
      </c>
      <c r="V97" s="12">
        <v>29</v>
      </c>
      <c r="W97" s="21">
        <f t="shared" si="17"/>
        <v>29.292929292929294</v>
      </c>
      <c r="X97" s="12">
        <v>30</v>
      </c>
      <c r="Y97" s="21">
        <f t="shared" si="18"/>
        <v>30.303030303030305</v>
      </c>
      <c r="Z97" s="12">
        <v>5</v>
      </c>
      <c r="AA97" s="21">
        <f t="shared" si="19"/>
        <v>5.0505050505050502</v>
      </c>
      <c r="AB97" s="12"/>
      <c r="AC97" s="21"/>
      <c r="AD97" s="1">
        <v>6.89</v>
      </c>
    </row>
    <row r="98" spans="1:30" x14ac:dyDescent="0.25">
      <c r="A98" s="11">
        <v>90</v>
      </c>
      <c r="B98" s="12">
        <v>6</v>
      </c>
      <c r="C98" s="30" t="s">
        <v>92</v>
      </c>
      <c r="D98" s="30" t="s">
        <v>93</v>
      </c>
      <c r="E98" s="12">
        <v>147</v>
      </c>
      <c r="F98" s="12"/>
      <c r="G98" s="21"/>
      <c r="H98" s="12"/>
      <c r="I98" s="21"/>
      <c r="J98" s="12">
        <v>5</v>
      </c>
      <c r="K98" s="21">
        <f t="shared" si="11"/>
        <v>3.4013605442176869</v>
      </c>
      <c r="L98" s="12">
        <v>6</v>
      </c>
      <c r="M98" s="21">
        <f t="shared" si="12"/>
        <v>4.0816326530612246</v>
      </c>
      <c r="N98" s="12">
        <v>5</v>
      </c>
      <c r="O98" s="21">
        <f t="shared" si="13"/>
        <v>3.4013605442176869</v>
      </c>
      <c r="P98" s="12">
        <v>10</v>
      </c>
      <c r="Q98" s="21">
        <f t="shared" si="14"/>
        <v>6.8027210884353737</v>
      </c>
      <c r="R98" s="12">
        <v>8</v>
      </c>
      <c r="S98" s="21">
        <f t="shared" si="15"/>
        <v>5.4421768707482991</v>
      </c>
      <c r="T98" s="12">
        <v>15</v>
      </c>
      <c r="U98" s="21">
        <f t="shared" si="16"/>
        <v>10.204081632653061</v>
      </c>
      <c r="V98" s="12">
        <v>28</v>
      </c>
      <c r="W98" s="21">
        <f t="shared" si="17"/>
        <v>19.047619047619047</v>
      </c>
      <c r="X98" s="12">
        <v>68</v>
      </c>
      <c r="Y98" s="21">
        <f t="shared" si="18"/>
        <v>46.258503401360542</v>
      </c>
      <c r="Z98" s="12">
        <v>2</v>
      </c>
      <c r="AA98" s="21">
        <f t="shared" si="19"/>
        <v>1.3605442176870748</v>
      </c>
      <c r="AB98" s="12"/>
      <c r="AC98" s="21"/>
      <c r="AD98" s="1">
        <v>6.88</v>
      </c>
    </row>
    <row r="99" spans="1:30" x14ac:dyDescent="0.25">
      <c r="A99" s="11">
        <v>91</v>
      </c>
      <c r="B99" s="12">
        <v>17</v>
      </c>
      <c r="C99" s="30" t="s">
        <v>259</v>
      </c>
      <c r="D99" s="30" t="s">
        <v>261</v>
      </c>
      <c r="E99" s="12">
        <v>110</v>
      </c>
      <c r="F99" s="12"/>
      <c r="G99" s="21"/>
      <c r="H99" s="12">
        <v>1</v>
      </c>
      <c r="I99" s="21">
        <f t="shared" si="20"/>
        <v>0.90909090909090906</v>
      </c>
      <c r="J99" s="12"/>
      <c r="K99" s="21"/>
      <c r="L99" s="12">
        <v>3</v>
      </c>
      <c r="M99" s="21">
        <f t="shared" si="12"/>
        <v>2.7272727272727271</v>
      </c>
      <c r="N99" s="12">
        <v>1</v>
      </c>
      <c r="O99" s="21">
        <f t="shared" si="13"/>
        <v>0.90909090909090906</v>
      </c>
      <c r="P99" s="12">
        <v>3</v>
      </c>
      <c r="Q99" s="21">
        <f t="shared" si="14"/>
        <v>2.7272727272727271</v>
      </c>
      <c r="R99" s="12">
        <v>12</v>
      </c>
      <c r="S99" s="21">
        <f t="shared" si="15"/>
        <v>10.909090909090908</v>
      </c>
      <c r="T99" s="12">
        <v>24</v>
      </c>
      <c r="U99" s="21">
        <f t="shared" si="16"/>
        <v>21.818181818181817</v>
      </c>
      <c r="V99" s="12">
        <v>37</v>
      </c>
      <c r="W99" s="21">
        <f t="shared" si="17"/>
        <v>33.636363636363633</v>
      </c>
      <c r="X99" s="12">
        <v>29</v>
      </c>
      <c r="Y99" s="21">
        <f t="shared" si="18"/>
        <v>26.363636363636363</v>
      </c>
      <c r="Z99" s="12"/>
      <c r="AA99" s="21"/>
      <c r="AB99" s="12"/>
      <c r="AC99" s="21"/>
      <c r="AD99" s="1">
        <v>6.88</v>
      </c>
    </row>
    <row r="100" spans="1:30" x14ac:dyDescent="0.25">
      <c r="A100" s="11">
        <v>92</v>
      </c>
      <c r="B100" s="12">
        <v>3</v>
      </c>
      <c r="C100" s="30" t="s">
        <v>57</v>
      </c>
      <c r="D100" s="30" t="s">
        <v>58</v>
      </c>
      <c r="E100" s="12">
        <v>110</v>
      </c>
      <c r="F100" s="12"/>
      <c r="G100" s="21"/>
      <c r="H100" s="12">
        <v>1</v>
      </c>
      <c r="I100" s="21">
        <f t="shared" si="20"/>
        <v>0.90909090909090906</v>
      </c>
      <c r="J100" s="12"/>
      <c r="K100" s="21"/>
      <c r="L100" s="12">
        <v>4</v>
      </c>
      <c r="M100" s="21">
        <f t="shared" si="12"/>
        <v>3.6363636363636362</v>
      </c>
      <c r="N100" s="12">
        <v>4</v>
      </c>
      <c r="O100" s="21">
        <f t="shared" si="13"/>
        <v>3.6363636363636362</v>
      </c>
      <c r="P100" s="12">
        <v>3</v>
      </c>
      <c r="Q100" s="21">
        <f t="shared" si="14"/>
        <v>2.7272727272727271</v>
      </c>
      <c r="R100" s="12">
        <v>13</v>
      </c>
      <c r="S100" s="21">
        <f t="shared" si="15"/>
        <v>11.818181818181818</v>
      </c>
      <c r="T100" s="12">
        <v>15</v>
      </c>
      <c r="U100" s="21">
        <f t="shared" si="16"/>
        <v>13.636363636363637</v>
      </c>
      <c r="V100" s="12">
        <v>27</v>
      </c>
      <c r="W100" s="21">
        <f t="shared" si="17"/>
        <v>24.545454545454547</v>
      </c>
      <c r="X100" s="12">
        <v>37</v>
      </c>
      <c r="Y100" s="21">
        <f t="shared" si="18"/>
        <v>33.636363636363633</v>
      </c>
      <c r="Z100" s="12">
        <v>6</v>
      </c>
      <c r="AA100" s="21">
        <f t="shared" si="19"/>
        <v>5.4545454545454541</v>
      </c>
      <c r="AB100" s="12"/>
      <c r="AC100" s="21"/>
      <c r="AD100" s="1">
        <v>6.86</v>
      </c>
    </row>
    <row r="101" spans="1:30" x14ac:dyDescent="0.25">
      <c r="A101" s="11">
        <v>93</v>
      </c>
      <c r="B101" s="12">
        <v>20</v>
      </c>
      <c r="C101" s="30" t="s">
        <v>291</v>
      </c>
      <c r="D101" s="30" t="s">
        <v>299</v>
      </c>
      <c r="E101" s="12">
        <v>266</v>
      </c>
      <c r="F101" s="12"/>
      <c r="G101" s="21"/>
      <c r="H101" s="12"/>
      <c r="I101" s="21"/>
      <c r="J101" s="12"/>
      <c r="K101" s="21"/>
      <c r="L101" s="12">
        <v>4</v>
      </c>
      <c r="M101" s="21">
        <f t="shared" si="12"/>
        <v>1.5037593984962405</v>
      </c>
      <c r="N101" s="12">
        <v>10</v>
      </c>
      <c r="O101" s="21">
        <f t="shared" si="13"/>
        <v>3.7593984962406015</v>
      </c>
      <c r="P101" s="12">
        <v>10</v>
      </c>
      <c r="Q101" s="21">
        <f t="shared" si="14"/>
        <v>3.7593984962406015</v>
      </c>
      <c r="R101" s="12">
        <v>32</v>
      </c>
      <c r="S101" s="21">
        <f t="shared" si="15"/>
        <v>12.030075187969924</v>
      </c>
      <c r="T101" s="12">
        <v>52</v>
      </c>
      <c r="U101" s="21">
        <f t="shared" si="16"/>
        <v>19.548872180451127</v>
      </c>
      <c r="V101" s="12">
        <v>86</v>
      </c>
      <c r="W101" s="21">
        <f t="shared" si="17"/>
        <v>32.330827067669176</v>
      </c>
      <c r="X101" s="12">
        <v>72</v>
      </c>
      <c r="Y101" s="21">
        <f t="shared" si="18"/>
        <v>27.06766917293233</v>
      </c>
      <c r="Z101" s="12"/>
      <c r="AA101" s="21"/>
      <c r="AB101" s="12"/>
      <c r="AC101" s="21"/>
      <c r="AD101" s="1">
        <v>6.86</v>
      </c>
    </row>
    <row r="102" spans="1:30" x14ac:dyDescent="0.25">
      <c r="A102" s="11">
        <v>94</v>
      </c>
      <c r="B102" s="12">
        <v>19</v>
      </c>
      <c r="C102" s="30" t="s">
        <v>286</v>
      </c>
      <c r="D102" s="30" t="s">
        <v>289</v>
      </c>
      <c r="E102" s="12">
        <v>68</v>
      </c>
      <c r="F102" s="12"/>
      <c r="G102" s="21"/>
      <c r="H102" s="12"/>
      <c r="I102" s="21"/>
      <c r="J102" s="12"/>
      <c r="K102" s="21"/>
      <c r="L102" s="12">
        <v>1</v>
      </c>
      <c r="M102" s="21">
        <f t="shared" si="12"/>
        <v>1.4705882352941178</v>
      </c>
      <c r="N102" s="12"/>
      <c r="O102" s="21"/>
      <c r="P102" s="12">
        <v>3</v>
      </c>
      <c r="Q102" s="21">
        <f t="shared" si="14"/>
        <v>4.4117647058823533</v>
      </c>
      <c r="R102" s="12">
        <v>9</v>
      </c>
      <c r="S102" s="21">
        <f t="shared" si="15"/>
        <v>13.235294117647058</v>
      </c>
      <c r="T102" s="12">
        <v>13</v>
      </c>
      <c r="U102" s="21">
        <f t="shared" si="16"/>
        <v>19.117647058823529</v>
      </c>
      <c r="V102" s="12">
        <v>35</v>
      </c>
      <c r="W102" s="21">
        <f t="shared" si="17"/>
        <v>51.470588235294116</v>
      </c>
      <c r="X102" s="12">
        <v>7</v>
      </c>
      <c r="Y102" s="21">
        <f t="shared" si="18"/>
        <v>10.294117647058824</v>
      </c>
      <c r="Z102" s="12"/>
      <c r="AA102" s="21"/>
      <c r="AB102" s="12"/>
      <c r="AC102" s="21"/>
      <c r="AD102" s="1">
        <v>6.85</v>
      </c>
    </row>
    <row r="103" spans="1:30" x14ac:dyDescent="0.25">
      <c r="A103" s="11">
        <v>95</v>
      </c>
      <c r="B103" s="12">
        <v>32</v>
      </c>
      <c r="C103" s="30" t="s">
        <v>471</v>
      </c>
      <c r="D103" s="30" t="s">
        <v>472</v>
      </c>
      <c r="E103" s="12">
        <v>84</v>
      </c>
      <c r="F103" s="12"/>
      <c r="G103" s="21"/>
      <c r="H103" s="12"/>
      <c r="I103" s="21"/>
      <c r="J103" s="12"/>
      <c r="K103" s="21"/>
      <c r="L103" s="12">
        <v>2</v>
      </c>
      <c r="M103" s="21">
        <f t="shared" si="12"/>
        <v>2.3809523809523809</v>
      </c>
      <c r="N103" s="12">
        <v>3</v>
      </c>
      <c r="O103" s="21">
        <f t="shared" si="13"/>
        <v>3.5714285714285716</v>
      </c>
      <c r="P103" s="12">
        <v>3</v>
      </c>
      <c r="Q103" s="21">
        <f t="shared" si="14"/>
        <v>3.5714285714285716</v>
      </c>
      <c r="R103" s="12">
        <v>12</v>
      </c>
      <c r="S103" s="21">
        <f t="shared" si="15"/>
        <v>14.285714285714286</v>
      </c>
      <c r="T103" s="12">
        <v>20</v>
      </c>
      <c r="U103" s="21">
        <f t="shared" si="16"/>
        <v>23.80952380952381</v>
      </c>
      <c r="V103" s="12">
        <v>26</v>
      </c>
      <c r="W103" s="21">
        <f t="shared" si="17"/>
        <v>30.952380952380953</v>
      </c>
      <c r="X103" s="12">
        <v>16</v>
      </c>
      <c r="Y103" s="21">
        <f t="shared" si="18"/>
        <v>19.047619047619047</v>
      </c>
      <c r="Z103" s="12">
        <v>2</v>
      </c>
      <c r="AA103" s="21">
        <f t="shared" si="19"/>
        <v>2.3809523809523809</v>
      </c>
      <c r="AB103" s="12"/>
      <c r="AC103" s="21"/>
      <c r="AD103" s="18">
        <v>6.8452380952380949</v>
      </c>
    </row>
    <row r="104" spans="1:30" x14ac:dyDescent="0.25">
      <c r="A104" s="11">
        <v>96</v>
      </c>
      <c r="B104" s="12">
        <v>6</v>
      </c>
      <c r="C104" s="30" t="s">
        <v>98</v>
      </c>
      <c r="D104" s="30" t="s">
        <v>99</v>
      </c>
      <c r="E104" s="12">
        <v>92</v>
      </c>
      <c r="F104" s="12"/>
      <c r="G104" s="21"/>
      <c r="H104" s="12"/>
      <c r="I104" s="21"/>
      <c r="J104" s="12">
        <v>1</v>
      </c>
      <c r="K104" s="21">
        <f t="shared" si="11"/>
        <v>1.0869565217391304</v>
      </c>
      <c r="L104" s="12">
        <v>1</v>
      </c>
      <c r="M104" s="21">
        <f t="shared" si="12"/>
        <v>1.0869565217391304</v>
      </c>
      <c r="N104" s="12">
        <v>2</v>
      </c>
      <c r="O104" s="21">
        <f t="shared" si="13"/>
        <v>2.1739130434782608</v>
      </c>
      <c r="P104" s="12">
        <v>3</v>
      </c>
      <c r="Q104" s="21">
        <f t="shared" si="14"/>
        <v>3.2608695652173911</v>
      </c>
      <c r="R104" s="12">
        <v>7</v>
      </c>
      <c r="S104" s="21">
        <f t="shared" si="15"/>
        <v>7.6086956521739131</v>
      </c>
      <c r="T104" s="12">
        <v>20</v>
      </c>
      <c r="U104" s="21">
        <f t="shared" si="16"/>
        <v>21.739130434782609</v>
      </c>
      <c r="V104" s="12">
        <v>43</v>
      </c>
      <c r="W104" s="21">
        <f t="shared" si="17"/>
        <v>46.739130434782609</v>
      </c>
      <c r="X104" s="12">
        <v>15</v>
      </c>
      <c r="Y104" s="21">
        <f t="shared" si="18"/>
        <v>16.304347826086957</v>
      </c>
      <c r="Z104" s="12"/>
      <c r="AA104" s="21"/>
      <c r="AB104" s="12"/>
      <c r="AC104" s="21"/>
      <c r="AD104" s="1">
        <v>6.84</v>
      </c>
    </row>
    <row r="105" spans="1:30" x14ac:dyDescent="0.25">
      <c r="A105" s="11">
        <v>97</v>
      </c>
      <c r="B105" s="12">
        <v>11</v>
      </c>
      <c r="C105" s="30" t="s">
        <v>161</v>
      </c>
      <c r="D105" s="30" t="s">
        <v>162</v>
      </c>
      <c r="E105" s="12">
        <v>152</v>
      </c>
      <c r="F105" s="12">
        <v>1</v>
      </c>
      <c r="G105" s="21">
        <f t="shared" si="21"/>
        <v>0.65789473684210531</v>
      </c>
      <c r="H105" s="12">
        <v>4</v>
      </c>
      <c r="I105" s="21">
        <f t="shared" si="20"/>
        <v>2.6315789473684212</v>
      </c>
      <c r="J105" s="12">
        <v>9</v>
      </c>
      <c r="K105" s="21">
        <f t="shared" si="11"/>
        <v>5.9210526315789478</v>
      </c>
      <c r="L105" s="12">
        <v>8</v>
      </c>
      <c r="M105" s="21">
        <f t="shared" si="12"/>
        <v>5.2631578947368425</v>
      </c>
      <c r="N105" s="12"/>
      <c r="O105" s="21"/>
      <c r="P105" s="12">
        <v>1</v>
      </c>
      <c r="Q105" s="21">
        <f t="shared" si="14"/>
        <v>0.65789473684210531</v>
      </c>
      <c r="R105" s="12">
        <v>7</v>
      </c>
      <c r="S105" s="21">
        <f t="shared" si="15"/>
        <v>4.6052631578947372</v>
      </c>
      <c r="T105" s="12">
        <v>23</v>
      </c>
      <c r="U105" s="21">
        <f t="shared" si="16"/>
        <v>15.131578947368421</v>
      </c>
      <c r="V105" s="12">
        <v>45</v>
      </c>
      <c r="W105" s="21">
        <f t="shared" si="17"/>
        <v>29.605263157894736</v>
      </c>
      <c r="X105" s="12">
        <v>50</v>
      </c>
      <c r="Y105" s="21">
        <f t="shared" si="18"/>
        <v>32.89473684210526</v>
      </c>
      <c r="Z105" s="12">
        <v>5</v>
      </c>
      <c r="AA105" s="21">
        <f t="shared" si="19"/>
        <v>3.2894736842105261</v>
      </c>
      <c r="AB105" s="12"/>
      <c r="AC105" s="21"/>
      <c r="AD105" s="18">
        <v>6.8322368421052628</v>
      </c>
    </row>
    <row r="106" spans="1:30" x14ac:dyDescent="0.25">
      <c r="A106" s="11">
        <v>98</v>
      </c>
      <c r="B106" s="12">
        <v>20</v>
      </c>
      <c r="C106" s="30" t="s">
        <v>291</v>
      </c>
      <c r="D106" s="30" t="s">
        <v>295</v>
      </c>
      <c r="E106" s="12">
        <v>404</v>
      </c>
      <c r="F106" s="12">
        <v>1</v>
      </c>
      <c r="G106" s="21">
        <f t="shared" si="21"/>
        <v>0.24752475247524752</v>
      </c>
      <c r="H106" s="12">
        <v>1</v>
      </c>
      <c r="I106" s="21">
        <f t="shared" si="20"/>
        <v>0.24752475247524752</v>
      </c>
      <c r="J106" s="12">
        <v>3</v>
      </c>
      <c r="K106" s="21">
        <f t="shared" si="11"/>
        <v>0.74257425742574257</v>
      </c>
      <c r="L106" s="12">
        <v>5</v>
      </c>
      <c r="M106" s="21">
        <f t="shared" si="12"/>
        <v>1.2376237623762376</v>
      </c>
      <c r="N106" s="12">
        <v>12</v>
      </c>
      <c r="O106" s="21">
        <f t="shared" si="13"/>
        <v>2.9702970297029703</v>
      </c>
      <c r="P106" s="12">
        <v>21</v>
      </c>
      <c r="Q106" s="21">
        <f t="shared" si="14"/>
        <v>5.1980198019801982</v>
      </c>
      <c r="R106" s="12">
        <v>37</v>
      </c>
      <c r="S106" s="21">
        <f t="shared" si="15"/>
        <v>9.1584158415841586</v>
      </c>
      <c r="T106" s="12">
        <v>81</v>
      </c>
      <c r="U106" s="21">
        <f t="shared" si="16"/>
        <v>20.049504950495049</v>
      </c>
      <c r="V106" s="12">
        <v>145</v>
      </c>
      <c r="W106" s="21">
        <f t="shared" si="17"/>
        <v>35.89108910891089</v>
      </c>
      <c r="X106" s="12">
        <v>96</v>
      </c>
      <c r="Y106" s="21">
        <f t="shared" si="18"/>
        <v>23.762376237623762</v>
      </c>
      <c r="Z106" s="12">
        <v>3</v>
      </c>
      <c r="AA106" s="21">
        <f t="shared" si="19"/>
        <v>0.74257425742574257</v>
      </c>
      <c r="AB106" s="12"/>
      <c r="AC106" s="21"/>
      <c r="AD106" s="1">
        <v>6.83</v>
      </c>
    </row>
    <row r="107" spans="1:30" x14ac:dyDescent="0.25">
      <c r="A107" s="11">
        <v>99</v>
      </c>
      <c r="B107" s="12">
        <v>2</v>
      </c>
      <c r="C107" s="30" t="s">
        <v>49</v>
      </c>
      <c r="D107" s="30" t="s">
        <v>51</v>
      </c>
      <c r="E107" s="12">
        <v>133</v>
      </c>
      <c r="F107" s="12"/>
      <c r="G107" s="21"/>
      <c r="H107" s="12"/>
      <c r="I107" s="21"/>
      <c r="J107" s="12"/>
      <c r="K107" s="21"/>
      <c r="L107" s="12">
        <v>5</v>
      </c>
      <c r="M107" s="21">
        <f t="shared" si="12"/>
        <v>3.7593984962406015</v>
      </c>
      <c r="N107" s="12">
        <v>2</v>
      </c>
      <c r="O107" s="21">
        <f t="shared" si="13"/>
        <v>1.5037593984962405</v>
      </c>
      <c r="P107" s="12">
        <v>4</v>
      </c>
      <c r="Q107" s="21">
        <f t="shared" si="14"/>
        <v>3.007518796992481</v>
      </c>
      <c r="R107" s="12">
        <v>17</v>
      </c>
      <c r="S107" s="21">
        <f t="shared" si="15"/>
        <v>12.781954887218046</v>
      </c>
      <c r="T107" s="12">
        <v>27</v>
      </c>
      <c r="U107" s="21">
        <f t="shared" si="16"/>
        <v>20.300751879699249</v>
      </c>
      <c r="V107" s="12">
        <v>46</v>
      </c>
      <c r="W107" s="21">
        <f t="shared" si="17"/>
        <v>34.586466165413533</v>
      </c>
      <c r="X107" s="12">
        <v>27</v>
      </c>
      <c r="Y107" s="21">
        <f t="shared" si="18"/>
        <v>20.300751879699249</v>
      </c>
      <c r="Z107" s="12">
        <v>5</v>
      </c>
      <c r="AA107" s="21">
        <f t="shared" si="19"/>
        <v>3.7593984962406015</v>
      </c>
      <c r="AB107" s="12"/>
      <c r="AC107" s="21"/>
      <c r="AD107" s="1">
        <v>6.83</v>
      </c>
    </row>
    <row r="108" spans="1:30" x14ac:dyDescent="0.25">
      <c r="A108" s="11">
        <v>100</v>
      </c>
      <c r="B108" s="12">
        <v>36</v>
      </c>
      <c r="C108" s="30" t="s">
        <v>538</v>
      </c>
      <c r="D108" s="30" t="s">
        <v>545</v>
      </c>
      <c r="E108" s="12">
        <v>18</v>
      </c>
      <c r="F108" s="12"/>
      <c r="G108" s="21"/>
      <c r="H108" s="12"/>
      <c r="I108" s="21"/>
      <c r="J108" s="12"/>
      <c r="K108" s="21"/>
      <c r="L108" s="12"/>
      <c r="M108" s="21"/>
      <c r="N108" s="12">
        <v>1</v>
      </c>
      <c r="O108" s="21">
        <f t="shared" si="13"/>
        <v>5.5555555555555554</v>
      </c>
      <c r="P108" s="12">
        <v>1</v>
      </c>
      <c r="Q108" s="21">
        <f t="shared" si="14"/>
        <v>5.5555555555555554</v>
      </c>
      <c r="R108" s="12">
        <v>2</v>
      </c>
      <c r="S108" s="21">
        <f t="shared" si="15"/>
        <v>11.111111111111111</v>
      </c>
      <c r="T108" s="12">
        <v>3</v>
      </c>
      <c r="U108" s="21">
        <f t="shared" si="16"/>
        <v>16.666666666666668</v>
      </c>
      <c r="V108" s="12">
        <v>6</v>
      </c>
      <c r="W108" s="21">
        <f t="shared" si="17"/>
        <v>33.333333333333336</v>
      </c>
      <c r="X108" s="12">
        <v>4</v>
      </c>
      <c r="Y108" s="21">
        <f t="shared" si="18"/>
        <v>22.222222222222221</v>
      </c>
      <c r="Z108" s="12">
        <v>1</v>
      </c>
      <c r="AA108" s="21">
        <f t="shared" si="19"/>
        <v>5.5555555555555554</v>
      </c>
      <c r="AB108" s="12"/>
      <c r="AC108" s="21"/>
      <c r="AD108" s="1">
        <v>6.83</v>
      </c>
    </row>
    <row r="109" spans="1:30" x14ac:dyDescent="0.25">
      <c r="A109" s="11">
        <v>101</v>
      </c>
      <c r="B109" s="12">
        <v>23</v>
      </c>
      <c r="C109" s="30" t="s">
        <v>332</v>
      </c>
      <c r="D109" s="30" t="s">
        <v>333</v>
      </c>
      <c r="E109" s="12">
        <v>89</v>
      </c>
      <c r="F109" s="12"/>
      <c r="G109" s="21"/>
      <c r="H109" s="12"/>
      <c r="I109" s="21"/>
      <c r="J109" s="12">
        <v>1</v>
      </c>
      <c r="K109" s="21">
        <f t="shared" si="11"/>
        <v>1.1235955056179776</v>
      </c>
      <c r="L109" s="12">
        <v>4</v>
      </c>
      <c r="M109" s="21">
        <f t="shared" si="12"/>
        <v>4.4943820224719104</v>
      </c>
      <c r="N109" s="12">
        <v>2</v>
      </c>
      <c r="O109" s="21">
        <f t="shared" si="13"/>
        <v>2.2471910112359552</v>
      </c>
      <c r="P109" s="12">
        <v>1</v>
      </c>
      <c r="Q109" s="21">
        <f t="shared" si="14"/>
        <v>1.1235955056179776</v>
      </c>
      <c r="R109" s="12">
        <v>4</v>
      </c>
      <c r="S109" s="21">
        <f t="shared" si="15"/>
        <v>4.4943820224719104</v>
      </c>
      <c r="T109" s="12">
        <v>19</v>
      </c>
      <c r="U109" s="21">
        <f t="shared" si="16"/>
        <v>21.348314606741575</v>
      </c>
      <c r="V109" s="12">
        <v>37</v>
      </c>
      <c r="W109" s="21">
        <f t="shared" si="17"/>
        <v>41.573033707865171</v>
      </c>
      <c r="X109" s="12">
        <v>21</v>
      </c>
      <c r="Y109" s="21">
        <f t="shared" si="18"/>
        <v>23.59550561797753</v>
      </c>
      <c r="Z109" s="12"/>
      <c r="AA109" s="21"/>
      <c r="AB109" s="12"/>
      <c r="AC109" s="21"/>
      <c r="AD109" s="1">
        <v>6.82</v>
      </c>
    </row>
    <row r="110" spans="1:30" x14ac:dyDescent="0.25">
      <c r="A110" s="11">
        <v>102</v>
      </c>
      <c r="B110" s="12">
        <v>21</v>
      </c>
      <c r="C110" s="30" t="s">
        <v>308</v>
      </c>
      <c r="D110" s="30" t="s">
        <v>310</v>
      </c>
      <c r="E110" s="12">
        <v>142</v>
      </c>
      <c r="F110" s="12"/>
      <c r="G110" s="21"/>
      <c r="H110" s="12"/>
      <c r="I110" s="21"/>
      <c r="J110" s="12"/>
      <c r="K110" s="21"/>
      <c r="L110" s="12">
        <v>2</v>
      </c>
      <c r="M110" s="21">
        <f t="shared" si="12"/>
        <v>1.408450704225352</v>
      </c>
      <c r="N110" s="12">
        <v>7</v>
      </c>
      <c r="O110" s="21">
        <f t="shared" si="13"/>
        <v>4.929577464788732</v>
      </c>
      <c r="P110" s="12">
        <v>5</v>
      </c>
      <c r="Q110" s="21">
        <f t="shared" si="14"/>
        <v>3.5211267605633805</v>
      </c>
      <c r="R110" s="12">
        <v>23</v>
      </c>
      <c r="S110" s="21">
        <f t="shared" si="15"/>
        <v>16.197183098591548</v>
      </c>
      <c r="T110" s="12">
        <v>37</v>
      </c>
      <c r="U110" s="21">
        <f t="shared" si="16"/>
        <v>26.056338028169016</v>
      </c>
      <c r="V110" s="12">
        <v>33</v>
      </c>
      <c r="W110" s="21">
        <f t="shared" si="17"/>
        <v>23.239436619718308</v>
      </c>
      <c r="X110" s="12">
        <v>32</v>
      </c>
      <c r="Y110" s="21">
        <f t="shared" si="18"/>
        <v>22.535211267605632</v>
      </c>
      <c r="Z110" s="12">
        <v>3</v>
      </c>
      <c r="AA110" s="21">
        <f t="shared" si="19"/>
        <v>2.112676056338028</v>
      </c>
      <c r="AB110" s="12"/>
      <c r="AC110" s="21"/>
      <c r="AD110" s="18">
        <v>6.8098591549295771</v>
      </c>
    </row>
    <row r="111" spans="1:30" x14ac:dyDescent="0.25">
      <c r="A111" s="11">
        <v>103</v>
      </c>
      <c r="B111" s="12">
        <v>32</v>
      </c>
      <c r="C111" s="30" t="s">
        <v>474</v>
      </c>
      <c r="D111" s="30" t="s">
        <v>477</v>
      </c>
      <c r="E111" s="12">
        <v>88</v>
      </c>
      <c r="F111" s="12"/>
      <c r="G111" s="21"/>
      <c r="H111" s="12"/>
      <c r="I111" s="21"/>
      <c r="J111" s="12"/>
      <c r="K111" s="21"/>
      <c r="L111" s="12">
        <v>3</v>
      </c>
      <c r="M111" s="21">
        <f t="shared" si="12"/>
        <v>3.4090909090909092</v>
      </c>
      <c r="N111" s="12">
        <v>1</v>
      </c>
      <c r="O111" s="21">
        <f t="shared" si="13"/>
        <v>1.1363636363636365</v>
      </c>
      <c r="P111" s="12">
        <v>9</v>
      </c>
      <c r="Q111" s="21">
        <f t="shared" si="14"/>
        <v>10.227272727272727</v>
      </c>
      <c r="R111" s="12">
        <v>13</v>
      </c>
      <c r="S111" s="21">
        <f t="shared" si="15"/>
        <v>14.772727272727273</v>
      </c>
      <c r="T111" s="12">
        <v>13</v>
      </c>
      <c r="U111" s="21">
        <f t="shared" si="16"/>
        <v>14.772727272727273</v>
      </c>
      <c r="V111" s="12">
        <v>25</v>
      </c>
      <c r="W111" s="21">
        <f t="shared" si="17"/>
        <v>28.40909090909091</v>
      </c>
      <c r="X111" s="12">
        <v>24</v>
      </c>
      <c r="Y111" s="21">
        <f t="shared" si="18"/>
        <v>27.272727272727273</v>
      </c>
      <c r="Z111" s="12"/>
      <c r="AA111" s="21"/>
      <c r="AB111" s="12"/>
      <c r="AC111" s="21"/>
      <c r="AD111" s="18">
        <v>6.8068181818181817</v>
      </c>
    </row>
    <row r="112" spans="1:30" x14ac:dyDescent="0.25">
      <c r="A112" s="11">
        <v>104</v>
      </c>
      <c r="B112" s="12">
        <v>15</v>
      </c>
      <c r="C112" s="30" t="s">
        <v>215</v>
      </c>
      <c r="D112" s="30" t="s">
        <v>217</v>
      </c>
      <c r="E112" s="12">
        <v>162</v>
      </c>
      <c r="F112" s="12"/>
      <c r="G112" s="21"/>
      <c r="H112" s="12">
        <v>1</v>
      </c>
      <c r="I112" s="21">
        <f t="shared" si="20"/>
        <v>0.61728395061728392</v>
      </c>
      <c r="J112" s="12">
        <v>4</v>
      </c>
      <c r="K112" s="21">
        <f t="shared" si="11"/>
        <v>2.4691358024691357</v>
      </c>
      <c r="L112" s="12">
        <v>3</v>
      </c>
      <c r="M112" s="21">
        <f t="shared" si="12"/>
        <v>1.8518518518518519</v>
      </c>
      <c r="N112" s="12">
        <v>9</v>
      </c>
      <c r="O112" s="21">
        <f t="shared" si="13"/>
        <v>5.5555555555555554</v>
      </c>
      <c r="P112" s="12">
        <v>7</v>
      </c>
      <c r="Q112" s="21">
        <f t="shared" si="14"/>
        <v>4.3209876543209873</v>
      </c>
      <c r="R112" s="12">
        <v>21</v>
      </c>
      <c r="S112" s="21">
        <f t="shared" si="15"/>
        <v>12.962962962962964</v>
      </c>
      <c r="T112" s="12">
        <v>24</v>
      </c>
      <c r="U112" s="21">
        <f t="shared" si="16"/>
        <v>14.814814814814815</v>
      </c>
      <c r="V112" s="12">
        <v>42</v>
      </c>
      <c r="W112" s="21">
        <f t="shared" si="17"/>
        <v>25.925925925925927</v>
      </c>
      <c r="X112" s="12">
        <v>46</v>
      </c>
      <c r="Y112" s="21">
        <f t="shared" si="18"/>
        <v>28.395061728395063</v>
      </c>
      <c r="Z112" s="12">
        <v>5</v>
      </c>
      <c r="AA112" s="21">
        <f t="shared" si="19"/>
        <v>3.0864197530864197</v>
      </c>
      <c r="AB112" s="12"/>
      <c r="AC112" s="21"/>
      <c r="AD112" s="18">
        <v>6.8024691358024691</v>
      </c>
    </row>
    <row r="113" spans="1:30" x14ac:dyDescent="0.25">
      <c r="A113" s="11">
        <v>105</v>
      </c>
      <c r="B113" s="12">
        <v>2</v>
      </c>
      <c r="C113" s="30" t="s">
        <v>49</v>
      </c>
      <c r="D113" s="30" t="s">
        <v>50</v>
      </c>
      <c r="E113" s="12">
        <v>91</v>
      </c>
      <c r="F113" s="12"/>
      <c r="G113" s="21"/>
      <c r="H113" s="12"/>
      <c r="I113" s="21"/>
      <c r="J113" s="12">
        <v>1</v>
      </c>
      <c r="K113" s="21">
        <f t="shared" si="11"/>
        <v>1.098901098901099</v>
      </c>
      <c r="L113" s="12"/>
      <c r="M113" s="21"/>
      <c r="N113" s="12">
        <v>1</v>
      </c>
      <c r="O113" s="21">
        <f t="shared" si="13"/>
        <v>1.098901098901099</v>
      </c>
      <c r="P113" s="12">
        <v>5</v>
      </c>
      <c r="Q113" s="21">
        <f t="shared" si="14"/>
        <v>5.4945054945054945</v>
      </c>
      <c r="R113" s="12">
        <v>10</v>
      </c>
      <c r="S113" s="21">
        <f t="shared" si="15"/>
        <v>10.989010989010989</v>
      </c>
      <c r="T113" s="12">
        <v>23</v>
      </c>
      <c r="U113" s="21">
        <f t="shared" si="16"/>
        <v>25.274725274725274</v>
      </c>
      <c r="V113" s="12">
        <v>35</v>
      </c>
      <c r="W113" s="21">
        <f t="shared" si="17"/>
        <v>38.46153846153846</v>
      </c>
      <c r="X113" s="12">
        <v>16</v>
      </c>
      <c r="Y113" s="21">
        <f t="shared" si="18"/>
        <v>17.582417582417584</v>
      </c>
      <c r="Z113" s="12"/>
      <c r="AA113" s="21"/>
      <c r="AB113" s="12"/>
      <c r="AC113" s="21"/>
      <c r="AD113" s="1">
        <v>6.8</v>
      </c>
    </row>
    <row r="114" spans="1:30" x14ac:dyDescent="0.25">
      <c r="A114" s="11">
        <v>106</v>
      </c>
      <c r="B114" s="12">
        <v>16</v>
      </c>
      <c r="C114" s="30" t="s">
        <v>231</v>
      </c>
      <c r="D114" s="30" t="s">
        <v>233</v>
      </c>
      <c r="E114" s="12">
        <v>94</v>
      </c>
      <c r="F114" s="12"/>
      <c r="G114" s="21"/>
      <c r="H114" s="12"/>
      <c r="I114" s="21"/>
      <c r="J114" s="12"/>
      <c r="K114" s="21"/>
      <c r="L114" s="12">
        <v>2</v>
      </c>
      <c r="M114" s="21">
        <f t="shared" si="12"/>
        <v>2.1276595744680851</v>
      </c>
      <c r="N114" s="12">
        <v>3</v>
      </c>
      <c r="O114" s="21">
        <f t="shared" si="13"/>
        <v>3.1914893617021276</v>
      </c>
      <c r="P114" s="12">
        <v>2</v>
      </c>
      <c r="Q114" s="21">
        <f t="shared" si="14"/>
        <v>2.1276595744680851</v>
      </c>
      <c r="R114" s="12">
        <v>15</v>
      </c>
      <c r="S114" s="21">
        <f t="shared" si="15"/>
        <v>15.957446808510639</v>
      </c>
      <c r="T114" s="12">
        <v>18</v>
      </c>
      <c r="U114" s="21">
        <f t="shared" si="16"/>
        <v>19.148936170212767</v>
      </c>
      <c r="V114" s="12">
        <v>32</v>
      </c>
      <c r="W114" s="21">
        <f t="shared" si="17"/>
        <v>34.042553191489361</v>
      </c>
      <c r="X114" s="12">
        <v>20</v>
      </c>
      <c r="Y114" s="21">
        <f t="shared" si="18"/>
        <v>21.276595744680851</v>
      </c>
      <c r="Z114" s="12">
        <v>2</v>
      </c>
      <c r="AA114" s="21">
        <f t="shared" si="19"/>
        <v>2.1276595744680851</v>
      </c>
      <c r="AB114" s="12"/>
      <c r="AC114" s="21"/>
      <c r="AD114" s="1">
        <v>6.8</v>
      </c>
    </row>
    <row r="115" spans="1:30" x14ac:dyDescent="0.25">
      <c r="A115" s="11">
        <v>107</v>
      </c>
      <c r="B115" s="12">
        <v>32</v>
      </c>
      <c r="C115" s="30" t="s">
        <v>474</v>
      </c>
      <c r="D115" s="30" t="s">
        <v>475</v>
      </c>
      <c r="E115" s="12">
        <v>163</v>
      </c>
      <c r="F115" s="12"/>
      <c r="G115" s="21"/>
      <c r="H115" s="12">
        <v>1</v>
      </c>
      <c r="I115" s="21">
        <f t="shared" si="20"/>
        <v>0.61349693251533743</v>
      </c>
      <c r="J115" s="12">
        <v>7</v>
      </c>
      <c r="K115" s="21">
        <f t="shared" si="11"/>
        <v>4.294478527607362</v>
      </c>
      <c r="L115" s="12">
        <v>8</v>
      </c>
      <c r="M115" s="21">
        <f t="shared" si="12"/>
        <v>4.9079754601226995</v>
      </c>
      <c r="N115" s="12">
        <v>7</v>
      </c>
      <c r="O115" s="21">
        <f t="shared" si="13"/>
        <v>4.294478527607362</v>
      </c>
      <c r="P115" s="12">
        <v>9</v>
      </c>
      <c r="Q115" s="21">
        <f t="shared" si="14"/>
        <v>5.5214723926380369</v>
      </c>
      <c r="R115" s="12">
        <v>9</v>
      </c>
      <c r="S115" s="21">
        <f t="shared" si="15"/>
        <v>5.5214723926380369</v>
      </c>
      <c r="T115" s="12">
        <v>19</v>
      </c>
      <c r="U115" s="21">
        <f t="shared" si="16"/>
        <v>11.656441717791411</v>
      </c>
      <c r="V115" s="12">
        <v>33</v>
      </c>
      <c r="W115" s="21">
        <f t="shared" si="17"/>
        <v>20.245398773006134</v>
      </c>
      <c r="X115" s="12">
        <v>54</v>
      </c>
      <c r="Y115" s="21">
        <f t="shared" si="18"/>
        <v>33.128834355828218</v>
      </c>
      <c r="Z115" s="12">
        <v>16</v>
      </c>
      <c r="AA115" s="21">
        <f t="shared" si="19"/>
        <v>9.8159509202453989</v>
      </c>
      <c r="AB115" s="12"/>
      <c r="AC115" s="21"/>
      <c r="AD115" s="1">
        <v>6.79</v>
      </c>
    </row>
    <row r="116" spans="1:30" x14ac:dyDescent="0.25">
      <c r="A116" s="11">
        <v>108</v>
      </c>
      <c r="B116" s="12">
        <v>5</v>
      </c>
      <c r="C116" s="30" t="s">
        <v>86</v>
      </c>
      <c r="D116" s="30" t="s">
        <v>88</v>
      </c>
      <c r="E116" s="12">
        <v>87</v>
      </c>
      <c r="F116" s="12"/>
      <c r="G116" s="21"/>
      <c r="H116" s="12"/>
      <c r="I116" s="21"/>
      <c r="J116" s="12"/>
      <c r="K116" s="21"/>
      <c r="L116" s="12">
        <v>4</v>
      </c>
      <c r="M116" s="21">
        <f t="shared" si="12"/>
        <v>4.5977011494252871</v>
      </c>
      <c r="N116" s="12">
        <v>4</v>
      </c>
      <c r="O116" s="21">
        <f t="shared" si="13"/>
        <v>4.5977011494252871</v>
      </c>
      <c r="P116" s="12">
        <v>7</v>
      </c>
      <c r="Q116" s="21">
        <f t="shared" si="14"/>
        <v>8.0459770114942533</v>
      </c>
      <c r="R116" s="12">
        <v>11</v>
      </c>
      <c r="S116" s="21">
        <f t="shared" si="15"/>
        <v>12.64367816091954</v>
      </c>
      <c r="T116" s="12">
        <v>20</v>
      </c>
      <c r="U116" s="21">
        <f t="shared" si="16"/>
        <v>22.988505747126435</v>
      </c>
      <c r="V116" s="12">
        <v>35</v>
      </c>
      <c r="W116" s="21">
        <f t="shared" si="17"/>
        <v>40.229885057471265</v>
      </c>
      <c r="X116" s="12">
        <v>5</v>
      </c>
      <c r="Y116" s="21">
        <f t="shared" si="18"/>
        <v>5.7471264367816088</v>
      </c>
      <c r="Z116" s="12">
        <v>1</v>
      </c>
      <c r="AA116" s="21">
        <f t="shared" si="19"/>
        <v>1.1494252873563218</v>
      </c>
      <c r="AB116" s="12"/>
      <c r="AC116" s="21"/>
      <c r="AD116" s="1">
        <v>6.78</v>
      </c>
    </row>
    <row r="117" spans="1:30" x14ac:dyDescent="0.25">
      <c r="A117" s="11">
        <v>109</v>
      </c>
      <c r="B117" s="12">
        <v>2</v>
      </c>
      <c r="C117" s="30" t="s">
        <v>44</v>
      </c>
      <c r="D117" s="30" t="s">
        <v>48</v>
      </c>
      <c r="E117" s="12">
        <v>156</v>
      </c>
      <c r="F117" s="12"/>
      <c r="G117" s="21"/>
      <c r="H117" s="12"/>
      <c r="I117" s="21"/>
      <c r="J117" s="12">
        <v>2</v>
      </c>
      <c r="K117" s="21">
        <f t="shared" si="11"/>
        <v>1.2820512820512822</v>
      </c>
      <c r="L117" s="12">
        <v>6</v>
      </c>
      <c r="M117" s="21">
        <f t="shared" si="12"/>
        <v>3.8461538461538463</v>
      </c>
      <c r="N117" s="12">
        <v>7</v>
      </c>
      <c r="O117" s="21">
        <f t="shared" si="13"/>
        <v>4.4871794871794872</v>
      </c>
      <c r="P117" s="12">
        <v>3</v>
      </c>
      <c r="Q117" s="21">
        <f t="shared" si="14"/>
        <v>1.9230769230769231</v>
      </c>
      <c r="R117" s="12">
        <v>11</v>
      </c>
      <c r="S117" s="21">
        <f t="shared" si="15"/>
        <v>7.0512820512820511</v>
      </c>
      <c r="T117" s="12">
        <v>23</v>
      </c>
      <c r="U117" s="21">
        <f t="shared" si="16"/>
        <v>14.743589743589743</v>
      </c>
      <c r="V117" s="12">
        <v>61</v>
      </c>
      <c r="W117" s="21">
        <f t="shared" si="17"/>
        <v>39.102564102564102</v>
      </c>
      <c r="X117" s="12">
        <v>43</v>
      </c>
      <c r="Y117" s="21">
        <f t="shared" si="18"/>
        <v>27.564102564102566</v>
      </c>
      <c r="Z117" s="12"/>
      <c r="AA117" s="21"/>
      <c r="AB117" s="12"/>
      <c r="AC117" s="21"/>
      <c r="AD117" s="1">
        <v>6.76</v>
      </c>
    </row>
    <row r="118" spans="1:30" x14ac:dyDescent="0.25">
      <c r="A118" s="11">
        <v>110</v>
      </c>
      <c r="B118" s="12">
        <v>10</v>
      </c>
      <c r="C118" s="30" t="s">
        <v>144</v>
      </c>
      <c r="D118" s="30" t="s">
        <v>145</v>
      </c>
      <c r="E118" s="12">
        <v>169</v>
      </c>
      <c r="F118" s="12"/>
      <c r="G118" s="21"/>
      <c r="H118" s="12">
        <v>1</v>
      </c>
      <c r="I118" s="21">
        <f t="shared" si="20"/>
        <v>0.59171597633136097</v>
      </c>
      <c r="J118" s="12">
        <v>2</v>
      </c>
      <c r="K118" s="21">
        <f t="shared" si="11"/>
        <v>1.1834319526627219</v>
      </c>
      <c r="L118" s="12">
        <v>1</v>
      </c>
      <c r="M118" s="21">
        <f t="shared" si="12"/>
        <v>0.59171597633136097</v>
      </c>
      <c r="N118" s="12">
        <v>4</v>
      </c>
      <c r="O118" s="21">
        <f t="shared" si="13"/>
        <v>2.3668639053254439</v>
      </c>
      <c r="P118" s="12">
        <v>7</v>
      </c>
      <c r="Q118" s="21">
        <f t="shared" si="14"/>
        <v>4.1420118343195265</v>
      </c>
      <c r="R118" s="12">
        <v>22</v>
      </c>
      <c r="S118" s="21">
        <f t="shared" si="15"/>
        <v>13.017751479289942</v>
      </c>
      <c r="T118" s="12">
        <v>33</v>
      </c>
      <c r="U118" s="21">
        <f t="shared" si="16"/>
        <v>19.526627218934912</v>
      </c>
      <c r="V118" s="12">
        <v>64</v>
      </c>
      <c r="W118" s="21">
        <f t="shared" si="17"/>
        <v>37.869822485207102</v>
      </c>
      <c r="X118" s="12">
        <v>32</v>
      </c>
      <c r="Y118" s="21">
        <f t="shared" si="18"/>
        <v>18.934911242603551</v>
      </c>
      <c r="Z118" s="12">
        <v>3</v>
      </c>
      <c r="AA118" s="21">
        <f t="shared" si="19"/>
        <v>1.7751479289940828</v>
      </c>
      <c r="AB118" s="12"/>
      <c r="AC118" s="21"/>
      <c r="AD118" s="1">
        <v>6.76</v>
      </c>
    </row>
    <row r="119" spans="1:30" x14ac:dyDescent="0.25">
      <c r="A119" s="11">
        <v>111</v>
      </c>
      <c r="B119" s="12">
        <v>36</v>
      </c>
      <c r="C119" s="30" t="s">
        <v>534</v>
      </c>
      <c r="D119" s="30" t="s">
        <v>535</v>
      </c>
      <c r="E119" s="12">
        <v>195</v>
      </c>
      <c r="F119" s="12"/>
      <c r="G119" s="21"/>
      <c r="H119" s="12"/>
      <c r="I119" s="21"/>
      <c r="J119" s="12">
        <v>2</v>
      </c>
      <c r="K119" s="21">
        <f t="shared" si="11"/>
        <v>1.0256410256410255</v>
      </c>
      <c r="L119" s="12">
        <v>8</v>
      </c>
      <c r="M119" s="21">
        <f t="shared" si="12"/>
        <v>4.1025641025641022</v>
      </c>
      <c r="N119" s="12">
        <v>6</v>
      </c>
      <c r="O119" s="21">
        <f t="shared" si="13"/>
        <v>3.0769230769230771</v>
      </c>
      <c r="P119" s="12">
        <v>9</v>
      </c>
      <c r="Q119" s="21">
        <f t="shared" si="14"/>
        <v>4.615384615384615</v>
      </c>
      <c r="R119" s="12">
        <v>18</v>
      </c>
      <c r="S119" s="21">
        <f t="shared" si="15"/>
        <v>9.2307692307692299</v>
      </c>
      <c r="T119" s="12">
        <v>35</v>
      </c>
      <c r="U119" s="21">
        <f t="shared" si="16"/>
        <v>17.948717948717949</v>
      </c>
      <c r="V119" s="12">
        <v>60</v>
      </c>
      <c r="W119" s="21">
        <f t="shared" si="17"/>
        <v>30.76923076923077</v>
      </c>
      <c r="X119" s="12">
        <v>47</v>
      </c>
      <c r="Y119" s="21">
        <f t="shared" si="18"/>
        <v>24.102564102564102</v>
      </c>
      <c r="Z119" s="12">
        <v>10</v>
      </c>
      <c r="AA119" s="21">
        <f t="shared" si="19"/>
        <v>5.1282051282051286</v>
      </c>
      <c r="AB119" s="12"/>
      <c r="AC119" s="21"/>
      <c r="AD119" s="1">
        <v>6.76</v>
      </c>
    </row>
    <row r="120" spans="1:30" x14ac:dyDescent="0.25">
      <c r="A120" s="11">
        <v>112</v>
      </c>
      <c r="B120" s="12">
        <v>8</v>
      </c>
      <c r="C120" s="30" t="s">
        <v>126</v>
      </c>
      <c r="D120" s="30" t="s">
        <v>127</v>
      </c>
      <c r="E120" s="12">
        <v>215</v>
      </c>
      <c r="F120" s="12">
        <v>1</v>
      </c>
      <c r="G120" s="21">
        <f t="shared" si="21"/>
        <v>0.46511627906976744</v>
      </c>
      <c r="H120" s="12">
        <v>2</v>
      </c>
      <c r="I120" s="21">
        <f t="shared" si="20"/>
        <v>0.93023255813953487</v>
      </c>
      <c r="J120" s="12">
        <v>14</v>
      </c>
      <c r="K120" s="21">
        <f t="shared" si="11"/>
        <v>6.5116279069767442</v>
      </c>
      <c r="L120" s="12">
        <v>6</v>
      </c>
      <c r="M120" s="21">
        <f t="shared" si="12"/>
        <v>2.7906976744186047</v>
      </c>
      <c r="N120" s="12">
        <v>6</v>
      </c>
      <c r="O120" s="21">
        <f t="shared" si="13"/>
        <v>2.7906976744186047</v>
      </c>
      <c r="P120" s="12">
        <v>4</v>
      </c>
      <c r="Q120" s="21">
        <f t="shared" si="14"/>
        <v>1.8604651162790697</v>
      </c>
      <c r="R120" s="12">
        <v>24</v>
      </c>
      <c r="S120" s="21">
        <f t="shared" si="15"/>
        <v>11.162790697674419</v>
      </c>
      <c r="T120" s="12">
        <v>37</v>
      </c>
      <c r="U120" s="21">
        <f t="shared" si="16"/>
        <v>17.209302325581394</v>
      </c>
      <c r="V120" s="12">
        <v>49</v>
      </c>
      <c r="W120" s="21">
        <f t="shared" si="17"/>
        <v>22.790697674418606</v>
      </c>
      <c r="X120" s="12">
        <v>58</v>
      </c>
      <c r="Y120" s="21">
        <f t="shared" si="18"/>
        <v>26.976744186046513</v>
      </c>
      <c r="Z120" s="12">
        <v>15</v>
      </c>
      <c r="AA120" s="21">
        <f t="shared" si="19"/>
        <v>6.9767441860465116</v>
      </c>
      <c r="AB120" s="12"/>
      <c r="AC120" s="21"/>
      <c r="AD120" s="18">
        <v>6.753488372093023</v>
      </c>
    </row>
    <row r="121" spans="1:30" x14ac:dyDescent="0.25">
      <c r="A121" s="11">
        <v>113</v>
      </c>
      <c r="B121" s="12">
        <v>4</v>
      </c>
      <c r="C121" s="30" t="s">
        <v>67</v>
      </c>
      <c r="D121" s="30" t="s">
        <v>70</v>
      </c>
      <c r="E121" s="12">
        <v>97</v>
      </c>
      <c r="F121" s="12"/>
      <c r="G121" s="21"/>
      <c r="H121" s="12"/>
      <c r="I121" s="21"/>
      <c r="J121" s="12">
        <v>1</v>
      </c>
      <c r="K121" s="21">
        <f t="shared" si="11"/>
        <v>1.0309278350515463</v>
      </c>
      <c r="L121" s="12">
        <v>2</v>
      </c>
      <c r="M121" s="21">
        <f t="shared" si="12"/>
        <v>2.0618556701030926</v>
      </c>
      <c r="N121" s="12">
        <v>3</v>
      </c>
      <c r="O121" s="21">
        <f t="shared" si="13"/>
        <v>3.0927835051546393</v>
      </c>
      <c r="P121" s="12">
        <v>4</v>
      </c>
      <c r="Q121" s="21">
        <f t="shared" si="14"/>
        <v>4.1237113402061851</v>
      </c>
      <c r="R121" s="12">
        <v>12</v>
      </c>
      <c r="S121" s="21">
        <f t="shared" si="15"/>
        <v>12.371134020618557</v>
      </c>
      <c r="T121" s="12">
        <v>17</v>
      </c>
      <c r="U121" s="21">
        <f t="shared" si="16"/>
        <v>17.52577319587629</v>
      </c>
      <c r="V121" s="12">
        <v>31</v>
      </c>
      <c r="W121" s="21">
        <f t="shared" si="17"/>
        <v>31.958762886597938</v>
      </c>
      <c r="X121" s="12">
        <v>26</v>
      </c>
      <c r="Y121" s="21">
        <f t="shared" si="18"/>
        <v>26.804123711340207</v>
      </c>
      <c r="Z121" s="12">
        <v>1</v>
      </c>
      <c r="AA121" s="21">
        <f t="shared" si="19"/>
        <v>1.0309278350515463</v>
      </c>
      <c r="AB121" s="12"/>
      <c r="AC121" s="21"/>
      <c r="AD121" s="1">
        <v>6.75</v>
      </c>
    </row>
    <row r="122" spans="1:30" x14ac:dyDescent="0.25">
      <c r="A122" s="11">
        <v>114</v>
      </c>
      <c r="B122" s="12">
        <v>16</v>
      </c>
      <c r="C122" s="30" t="s">
        <v>239</v>
      </c>
      <c r="D122" s="30" t="s">
        <v>240</v>
      </c>
      <c r="E122" s="12">
        <v>119</v>
      </c>
      <c r="F122" s="12">
        <v>2</v>
      </c>
      <c r="G122" s="21">
        <f t="shared" si="21"/>
        <v>1.680672268907563</v>
      </c>
      <c r="H122" s="12">
        <v>2</v>
      </c>
      <c r="I122" s="21">
        <f t="shared" si="20"/>
        <v>1.680672268907563</v>
      </c>
      <c r="J122" s="12">
        <v>1</v>
      </c>
      <c r="K122" s="21">
        <f t="shared" si="11"/>
        <v>0.84033613445378152</v>
      </c>
      <c r="L122" s="12">
        <v>2</v>
      </c>
      <c r="M122" s="21">
        <f t="shared" si="12"/>
        <v>1.680672268907563</v>
      </c>
      <c r="N122" s="12">
        <v>3</v>
      </c>
      <c r="O122" s="21">
        <f t="shared" si="13"/>
        <v>2.5210084033613445</v>
      </c>
      <c r="P122" s="12"/>
      <c r="Q122" s="21"/>
      <c r="R122" s="12">
        <v>15</v>
      </c>
      <c r="S122" s="21">
        <f t="shared" si="15"/>
        <v>12.605042016806722</v>
      </c>
      <c r="T122" s="12">
        <v>26</v>
      </c>
      <c r="U122" s="21">
        <f t="shared" si="16"/>
        <v>21.84873949579832</v>
      </c>
      <c r="V122" s="12">
        <v>41</v>
      </c>
      <c r="W122" s="21">
        <f t="shared" si="17"/>
        <v>34.45378151260504</v>
      </c>
      <c r="X122" s="12">
        <v>28</v>
      </c>
      <c r="Y122" s="21">
        <f t="shared" si="18"/>
        <v>23.529411764705884</v>
      </c>
      <c r="Z122" s="12">
        <v>1</v>
      </c>
      <c r="AA122" s="21">
        <f t="shared" si="19"/>
        <v>0.84033613445378152</v>
      </c>
      <c r="AB122" s="12"/>
      <c r="AC122" s="21"/>
      <c r="AD122" s="1">
        <v>6.75</v>
      </c>
    </row>
    <row r="123" spans="1:30" x14ac:dyDescent="0.25">
      <c r="A123" s="11">
        <v>115</v>
      </c>
      <c r="B123" s="12">
        <v>34</v>
      </c>
      <c r="C123" s="30" t="s">
        <v>501</v>
      </c>
      <c r="D123" s="30" t="s">
        <v>504</v>
      </c>
      <c r="E123" s="12">
        <v>177</v>
      </c>
      <c r="F123" s="12">
        <v>3</v>
      </c>
      <c r="G123" s="21">
        <f t="shared" si="21"/>
        <v>1.6949152542372881</v>
      </c>
      <c r="H123" s="12">
        <v>5</v>
      </c>
      <c r="I123" s="21">
        <f t="shared" si="20"/>
        <v>2.8248587570621471</v>
      </c>
      <c r="J123" s="12">
        <v>1</v>
      </c>
      <c r="K123" s="21">
        <f t="shared" si="11"/>
        <v>0.56497175141242939</v>
      </c>
      <c r="L123" s="12">
        <v>2</v>
      </c>
      <c r="M123" s="21">
        <f t="shared" si="12"/>
        <v>1.1299435028248588</v>
      </c>
      <c r="N123" s="12">
        <v>7</v>
      </c>
      <c r="O123" s="21">
        <f t="shared" si="13"/>
        <v>3.9548022598870056</v>
      </c>
      <c r="P123" s="12">
        <v>8</v>
      </c>
      <c r="Q123" s="21">
        <f t="shared" si="14"/>
        <v>4.5197740112994351</v>
      </c>
      <c r="R123" s="12">
        <v>24</v>
      </c>
      <c r="S123" s="21">
        <f t="shared" si="15"/>
        <v>13.559322033898304</v>
      </c>
      <c r="T123" s="12">
        <v>35</v>
      </c>
      <c r="U123" s="21">
        <f t="shared" si="16"/>
        <v>19.774011299435028</v>
      </c>
      <c r="V123" s="12">
        <v>53</v>
      </c>
      <c r="W123" s="21">
        <f t="shared" si="17"/>
        <v>29.943502824858758</v>
      </c>
      <c r="X123" s="12">
        <v>34</v>
      </c>
      <c r="Y123" s="21">
        <f t="shared" si="18"/>
        <v>19.209039548022599</v>
      </c>
      <c r="Z123" s="12">
        <v>8</v>
      </c>
      <c r="AA123" s="21">
        <f t="shared" si="19"/>
        <v>4.5197740112994351</v>
      </c>
      <c r="AB123" s="12"/>
      <c r="AC123" s="21"/>
      <c r="AD123" s="18">
        <v>6.7401129943502829</v>
      </c>
    </row>
    <row r="124" spans="1:30" x14ac:dyDescent="0.25">
      <c r="A124" s="11">
        <v>116</v>
      </c>
      <c r="B124" s="12">
        <v>11</v>
      </c>
      <c r="C124" s="30" t="s">
        <v>168</v>
      </c>
      <c r="D124" s="30" t="s">
        <v>171</v>
      </c>
      <c r="E124" s="12">
        <v>66</v>
      </c>
      <c r="F124" s="12">
        <v>6</v>
      </c>
      <c r="G124" s="21">
        <f t="shared" si="21"/>
        <v>9.0909090909090917</v>
      </c>
      <c r="H124" s="12"/>
      <c r="I124" s="21"/>
      <c r="J124" s="12"/>
      <c r="K124" s="21"/>
      <c r="L124" s="12">
        <v>1</v>
      </c>
      <c r="M124" s="21">
        <f t="shared" si="12"/>
        <v>1.5151515151515151</v>
      </c>
      <c r="N124" s="12">
        <v>4</v>
      </c>
      <c r="O124" s="21">
        <f t="shared" si="13"/>
        <v>6.0606060606060606</v>
      </c>
      <c r="P124" s="12">
        <v>4</v>
      </c>
      <c r="Q124" s="21">
        <f t="shared" si="14"/>
        <v>6.0606060606060606</v>
      </c>
      <c r="R124" s="12">
        <v>12</v>
      </c>
      <c r="S124" s="21">
        <f t="shared" si="15"/>
        <v>18.181818181818183</v>
      </c>
      <c r="T124" s="12">
        <v>16</v>
      </c>
      <c r="U124" s="21">
        <f t="shared" si="16"/>
        <v>24.242424242424242</v>
      </c>
      <c r="V124" s="12">
        <v>20</v>
      </c>
      <c r="W124" s="21">
        <f t="shared" si="17"/>
        <v>30.303030303030305</v>
      </c>
      <c r="X124" s="12">
        <v>9</v>
      </c>
      <c r="Y124" s="21">
        <f t="shared" si="18"/>
        <v>13.636363636363637</v>
      </c>
      <c r="Z124" s="12"/>
      <c r="AA124" s="21"/>
      <c r="AB124" s="12"/>
      <c r="AC124" s="21"/>
      <c r="AD124" s="1">
        <v>6.73</v>
      </c>
    </row>
    <row r="125" spans="1:30" x14ac:dyDescent="0.25">
      <c r="A125" s="11">
        <v>117</v>
      </c>
      <c r="B125" s="12">
        <v>25</v>
      </c>
      <c r="C125" s="30" t="s">
        <v>366</v>
      </c>
      <c r="D125" s="30" t="s">
        <v>367</v>
      </c>
      <c r="E125" s="12">
        <v>216</v>
      </c>
      <c r="F125" s="12"/>
      <c r="G125" s="21"/>
      <c r="H125" s="12"/>
      <c r="I125" s="21"/>
      <c r="J125" s="12">
        <v>2</v>
      </c>
      <c r="K125" s="21">
        <f t="shared" si="11"/>
        <v>0.92592592592592593</v>
      </c>
      <c r="L125" s="12">
        <v>6</v>
      </c>
      <c r="M125" s="21">
        <f t="shared" si="12"/>
        <v>2.7777777777777777</v>
      </c>
      <c r="N125" s="12">
        <v>6</v>
      </c>
      <c r="O125" s="21">
        <f t="shared" si="13"/>
        <v>2.7777777777777777</v>
      </c>
      <c r="P125" s="12">
        <v>11</v>
      </c>
      <c r="Q125" s="21">
        <f t="shared" si="14"/>
        <v>5.0925925925925926</v>
      </c>
      <c r="R125" s="12">
        <v>22</v>
      </c>
      <c r="S125" s="21">
        <f t="shared" si="15"/>
        <v>10.185185185185185</v>
      </c>
      <c r="T125" s="12">
        <v>39</v>
      </c>
      <c r="U125" s="21">
        <f t="shared" si="16"/>
        <v>18.055555555555557</v>
      </c>
      <c r="V125" s="12">
        <v>85</v>
      </c>
      <c r="W125" s="21">
        <f t="shared" si="17"/>
        <v>39.351851851851855</v>
      </c>
      <c r="X125" s="12">
        <v>45</v>
      </c>
      <c r="Y125" s="21">
        <f t="shared" si="18"/>
        <v>20.833333333333332</v>
      </c>
      <c r="Z125" s="12"/>
      <c r="AA125" s="21"/>
      <c r="AB125" s="12"/>
      <c r="AC125" s="21"/>
      <c r="AD125" s="1">
        <v>6.73</v>
      </c>
    </row>
    <row r="126" spans="1:30" x14ac:dyDescent="0.25">
      <c r="A126" s="11">
        <v>118</v>
      </c>
      <c r="B126" s="12">
        <v>21</v>
      </c>
      <c r="C126" s="30" t="s">
        <v>308</v>
      </c>
      <c r="D126" s="30" t="s">
        <v>311</v>
      </c>
      <c r="E126" s="12">
        <v>133</v>
      </c>
      <c r="F126" s="12"/>
      <c r="G126" s="21"/>
      <c r="H126" s="12"/>
      <c r="I126" s="21"/>
      <c r="J126" s="12">
        <v>4</v>
      </c>
      <c r="K126" s="21">
        <f t="shared" si="11"/>
        <v>3.007518796992481</v>
      </c>
      <c r="L126" s="12"/>
      <c r="M126" s="21"/>
      <c r="N126" s="12">
        <v>3</v>
      </c>
      <c r="O126" s="21">
        <f t="shared" si="13"/>
        <v>2.255639097744361</v>
      </c>
      <c r="P126" s="12">
        <v>3</v>
      </c>
      <c r="Q126" s="21">
        <f t="shared" si="14"/>
        <v>2.255639097744361</v>
      </c>
      <c r="R126" s="12">
        <v>6</v>
      </c>
      <c r="S126" s="21">
        <f t="shared" si="15"/>
        <v>4.511278195488722</v>
      </c>
      <c r="T126" s="12">
        <v>42</v>
      </c>
      <c r="U126" s="21">
        <f t="shared" si="16"/>
        <v>31.578947368421051</v>
      </c>
      <c r="V126" s="12">
        <v>46</v>
      </c>
      <c r="W126" s="21">
        <f t="shared" si="17"/>
        <v>34.586466165413533</v>
      </c>
      <c r="X126" s="12">
        <v>29</v>
      </c>
      <c r="Y126" s="21">
        <f t="shared" si="18"/>
        <v>21.804511278195488</v>
      </c>
      <c r="Z126" s="12"/>
      <c r="AA126" s="21"/>
      <c r="AB126" s="12"/>
      <c r="AC126" s="21"/>
      <c r="AD126" s="1">
        <v>6.72</v>
      </c>
    </row>
    <row r="127" spans="1:30" x14ac:dyDescent="0.25">
      <c r="A127" s="11">
        <v>119</v>
      </c>
      <c r="B127" s="12">
        <v>1</v>
      </c>
      <c r="C127" s="30" t="s">
        <v>36</v>
      </c>
      <c r="D127" s="30" t="s">
        <v>38</v>
      </c>
      <c r="E127" s="12">
        <v>95</v>
      </c>
      <c r="F127" s="12"/>
      <c r="G127" s="21"/>
      <c r="H127" s="12"/>
      <c r="I127" s="21"/>
      <c r="J127" s="12">
        <v>1</v>
      </c>
      <c r="K127" s="21">
        <f t="shared" si="11"/>
        <v>1.0526315789473684</v>
      </c>
      <c r="L127" s="12">
        <v>1</v>
      </c>
      <c r="M127" s="21">
        <f t="shared" si="12"/>
        <v>1.0526315789473684</v>
      </c>
      <c r="N127" s="12">
        <v>1</v>
      </c>
      <c r="O127" s="21">
        <f t="shared" si="13"/>
        <v>1.0526315789473684</v>
      </c>
      <c r="P127" s="12">
        <v>6</v>
      </c>
      <c r="Q127" s="21">
        <f t="shared" si="14"/>
        <v>6.3157894736842106</v>
      </c>
      <c r="R127" s="12">
        <v>15</v>
      </c>
      <c r="S127" s="21">
        <f t="shared" si="15"/>
        <v>15.789473684210526</v>
      </c>
      <c r="T127" s="12">
        <v>17</v>
      </c>
      <c r="U127" s="21">
        <f t="shared" si="16"/>
        <v>17.894736842105264</v>
      </c>
      <c r="V127" s="12">
        <v>25</v>
      </c>
      <c r="W127" s="21">
        <f t="shared" si="17"/>
        <v>26.315789473684209</v>
      </c>
      <c r="X127" s="12">
        <v>26</v>
      </c>
      <c r="Y127" s="21">
        <f t="shared" si="18"/>
        <v>27.368421052631579</v>
      </c>
      <c r="Z127" s="12">
        <v>3</v>
      </c>
      <c r="AA127" s="21">
        <f t="shared" si="19"/>
        <v>3.1578947368421053</v>
      </c>
      <c r="AB127" s="12"/>
      <c r="AC127" s="21"/>
      <c r="AD127" s="1">
        <v>6.72</v>
      </c>
    </row>
    <row r="128" spans="1:30" x14ac:dyDescent="0.25">
      <c r="A128" s="11">
        <v>120</v>
      </c>
      <c r="B128" s="12">
        <v>24</v>
      </c>
      <c r="C128" s="30" t="s">
        <v>344</v>
      </c>
      <c r="D128" s="30" t="s">
        <v>345</v>
      </c>
      <c r="E128" s="12">
        <v>44</v>
      </c>
      <c r="F128" s="12"/>
      <c r="G128" s="21"/>
      <c r="H128" s="12"/>
      <c r="I128" s="21"/>
      <c r="J128" s="12"/>
      <c r="K128" s="21"/>
      <c r="L128" s="12"/>
      <c r="M128" s="21"/>
      <c r="N128" s="12">
        <v>3</v>
      </c>
      <c r="O128" s="21">
        <f t="shared" si="13"/>
        <v>6.8181818181818183</v>
      </c>
      <c r="P128" s="12">
        <v>2</v>
      </c>
      <c r="Q128" s="21">
        <f t="shared" si="14"/>
        <v>4.5454545454545459</v>
      </c>
      <c r="R128" s="12">
        <v>5</v>
      </c>
      <c r="S128" s="21">
        <f t="shared" si="15"/>
        <v>11.363636363636363</v>
      </c>
      <c r="T128" s="12">
        <v>12</v>
      </c>
      <c r="U128" s="21">
        <f t="shared" si="16"/>
        <v>27.272727272727273</v>
      </c>
      <c r="V128" s="12">
        <v>9</v>
      </c>
      <c r="W128" s="21">
        <f t="shared" si="17"/>
        <v>20.454545454545453</v>
      </c>
      <c r="X128" s="12">
        <v>13</v>
      </c>
      <c r="Y128" s="21">
        <f t="shared" si="18"/>
        <v>29.545454545454547</v>
      </c>
      <c r="Z128" s="12"/>
      <c r="AA128" s="21"/>
      <c r="AB128" s="12"/>
      <c r="AC128" s="21"/>
      <c r="AD128" s="1">
        <v>6.72</v>
      </c>
    </row>
    <row r="129" spans="1:30" x14ac:dyDescent="0.25">
      <c r="A129" s="11">
        <v>121</v>
      </c>
      <c r="B129" s="12">
        <v>28</v>
      </c>
      <c r="C129" s="30" t="s">
        <v>407</v>
      </c>
      <c r="D129" s="30" t="s">
        <v>411</v>
      </c>
      <c r="E129" s="12">
        <v>106</v>
      </c>
      <c r="F129" s="12"/>
      <c r="G129" s="21"/>
      <c r="H129" s="12"/>
      <c r="I129" s="21"/>
      <c r="J129" s="12">
        <v>1</v>
      </c>
      <c r="K129" s="21">
        <f t="shared" si="11"/>
        <v>0.94339622641509435</v>
      </c>
      <c r="L129" s="12">
        <v>3</v>
      </c>
      <c r="M129" s="21">
        <f t="shared" si="12"/>
        <v>2.8301886792452828</v>
      </c>
      <c r="N129" s="12">
        <v>3</v>
      </c>
      <c r="O129" s="21">
        <f t="shared" si="13"/>
        <v>2.8301886792452828</v>
      </c>
      <c r="P129" s="12">
        <v>6</v>
      </c>
      <c r="Q129" s="21">
        <f t="shared" si="14"/>
        <v>5.6603773584905657</v>
      </c>
      <c r="R129" s="12">
        <v>14</v>
      </c>
      <c r="S129" s="21">
        <f t="shared" si="15"/>
        <v>13.20754716981132</v>
      </c>
      <c r="T129" s="12">
        <v>19</v>
      </c>
      <c r="U129" s="21">
        <f t="shared" si="16"/>
        <v>17.924528301886792</v>
      </c>
      <c r="V129" s="12">
        <v>35</v>
      </c>
      <c r="W129" s="21">
        <f t="shared" si="17"/>
        <v>33.018867924528301</v>
      </c>
      <c r="X129" s="12">
        <v>22</v>
      </c>
      <c r="Y129" s="21">
        <f t="shared" si="18"/>
        <v>20.754716981132077</v>
      </c>
      <c r="Z129" s="12">
        <v>3</v>
      </c>
      <c r="AA129" s="21">
        <f t="shared" si="19"/>
        <v>2.8301886792452828</v>
      </c>
      <c r="AB129" s="12"/>
      <c r="AC129" s="21"/>
      <c r="AD129" s="1">
        <v>6.71</v>
      </c>
    </row>
    <row r="130" spans="1:30" x14ac:dyDescent="0.25">
      <c r="A130" s="11">
        <v>122</v>
      </c>
      <c r="B130" s="12">
        <v>25</v>
      </c>
      <c r="C130" s="30" t="s">
        <v>369</v>
      </c>
      <c r="D130" s="30" t="s">
        <v>372</v>
      </c>
      <c r="E130" s="12">
        <v>84</v>
      </c>
      <c r="F130" s="12"/>
      <c r="G130" s="21"/>
      <c r="H130" s="12"/>
      <c r="I130" s="21"/>
      <c r="J130" s="12"/>
      <c r="K130" s="21"/>
      <c r="L130" s="12">
        <v>11</v>
      </c>
      <c r="M130" s="21">
        <f t="shared" si="12"/>
        <v>13.095238095238095</v>
      </c>
      <c r="N130" s="12">
        <v>2</v>
      </c>
      <c r="O130" s="21">
        <f t="shared" si="13"/>
        <v>2.3809523809523809</v>
      </c>
      <c r="P130" s="12">
        <v>3</v>
      </c>
      <c r="Q130" s="21">
        <f t="shared" si="14"/>
        <v>3.5714285714285716</v>
      </c>
      <c r="R130" s="12">
        <v>8</v>
      </c>
      <c r="S130" s="21">
        <f t="shared" si="15"/>
        <v>9.5238095238095237</v>
      </c>
      <c r="T130" s="12">
        <v>8</v>
      </c>
      <c r="U130" s="21">
        <f t="shared" si="16"/>
        <v>9.5238095238095237</v>
      </c>
      <c r="V130" s="12">
        <v>25</v>
      </c>
      <c r="W130" s="21">
        <f t="shared" si="17"/>
        <v>29.761904761904763</v>
      </c>
      <c r="X130" s="12">
        <v>25</v>
      </c>
      <c r="Y130" s="21">
        <f t="shared" si="18"/>
        <v>29.761904761904763</v>
      </c>
      <c r="Z130" s="12">
        <v>2</v>
      </c>
      <c r="AA130" s="21">
        <f t="shared" si="19"/>
        <v>2.3809523809523809</v>
      </c>
      <c r="AB130" s="12"/>
      <c r="AC130" s="21"/>
      <c r="AD130" s="18">
        <v>6.7023809523809526</v>
      </c>
    </row>
    <row r="131" spans="1:30" x14ac:dyDescent="0.25">
      <c r="A131" s="11">
        <v>123</v>
      </c>
      <c r="B131" s="12">
        <v>24</v>
      </c>
      <c r="C131" s="30" t="s">
        <v>353</v>
      </c>
      <c r="D131" s="30" t="s">
        <v>356</v>
      </c>
      <c r="E131" s="12">
        <v>89</v>
      </c>
      <c r="F131" s="12"/>
      <c r="G131" s="21"/>
      <c r="H131" s="12"/>
      <c r="I131" s="21"/>
      <c r="J131" s="12"/>
      <c r="K131" s="21"/>
      <c r="L131" s="12">
        <v>1</v>
      </c>
      <c r="M131" s="21">
        <f t="shared" si="12"/>
        <v>1.1235955056179776</v>
      </c>
      <c r="N131" s="12">
        <v>6</v>
      </c>
      <c r="O131" s="21">
        <f t="shared" si="13"/>
        <v>6.7415730337078648</v>
      </c>
      <c r="P131" s="12">
        <v>5</v>
      </c>
      <c r="Q131" s="21">
        <f t="shared" si="14"/>
        <v>5.617977528089888</v>
      </c>
      <c r="R131" s="12">
        <v>9</v>
      </c>
      <c r="S131" s="21">
        <f t="shared" si="15"/>
        <v>10.112359550561798</v>
      </c>
      <c r="T131" s="12">
        <v>22</v>
      </c>
      <c r="U131" s="21">
        <f t="shared" si="16"/>
        <v>24.719101123595507</v>
      </c>
      <c r="V131" s="12">
        <v>28</v>
      </c>
      <c r="W131" s="21">
        <f t="shared" si="17"/>
        <v>31.460674157303369</v>
      </c>
      <c r="X131" s="12">
        <v>16</v>
      </c>
      <c r="Y131" s="21">
        <f t="shared" si="18"/>
        <v>17.977528089887642</v>
      </c>
      <c r="Z131" s="12">
        <v>2</v>
      </c>
      <c r="AA131" s="21">
        <f t="shared" si="19"/>
        <v>2.2471910112359552</v>
      </c>
      <c r="AB131" s="12"/>
      <c r="AC131" s="21"/>
      <c r="AD131" s="1">
        <v>6.7</v>
      </c>
    </row>
    <row r="132" spans="1:30" x14ac:dyDescent="0.25">
      <c r="A132" s="11">
        <v>124</v>
      </c>
      <c r="B132" s="12">
        <v>6</v>
      </c>
      <c r="C132" s="30" t="s">
        <v>98</v>
      </c>
      <c r="D132" s="30" t="s">
        <v>105</v>
      </c>
      <c r="E132" s="12">
        <v>182</v>
      </c>
      <c r="F132" s="12"/>
      <c r="G132" s="21"/>
      <c r="H132" s="12"/>
      <c r="I132" s="21"/>
      <c r="J132" s="12"/>
      <c r="K132" s="21"/>
      <c r="L132" s="12">
        <v>4</v>
      </c>
      <c r="M132" s="21">
        <f t="shared" si="12"/>
        <v>2.197802197802198</v>
      </c>
      <c r="N132" s="12">
        <v>4</v>
      </c>
      <c r="O132" s="21">
        <f t="shared" si="13"/>
        <v>2.197802197802198</v>
      </c>
      <c r="P132" s="12">
        <v>9</v>
      </c>
      <c r="Q132" s="21">
        <f t="shared" si="14"/>
        <v>4.9450549450549453</v>
      </c>
      <c r="R132" s="12">
        <v>27</v>
      </c>
      <c r="S132" s="21">
        <f t="shared" si="15"/>
        <v>14.835164835164836</v>
      </c>
      <c r="T132" s="12">
        <v>40</v>
      </c>
      <c r="U132" s="21">
        <f t="shared" si="16"/>
        <v>21.978021978021978</v>
      </c>
      <c r="V132" s="12">
        <v>59</v>
      </c>
      <c r="W132" s="21">
        <f t="shared" si="17"/>
        <v>32.417582417582416</v>
      </c>
      <c r="X132" s="12">
        <v>39</v>
      </c>
      <c r="Y132" s="21">
        <f t="shared" si="18"/>
        <v>21.428571428571427</v>
      </c>
      <c r="Z132" s="12"/>
      <c r="AA132" s="21"/>
      <c r="AB132" s="12"/>
      <c r="AC132" s="21"/>
      <c r="AD132" s="1">
        <v>6.7</v>
      </c>
    </row>
    <row r="133" spans="1:30" x14ac:dyDescent="0.25">
      <c r="A133" s="11">
        <v>125</v>
      </c>
      <c r="B133" s="12">
        <v>20</v>
      </c>
      <c r="C133" s="30" t="s">
        <v>291</v>
      </c>
      <c r="D133" s="30" t="s">
        <v>297</v>
      </c>
      <c r="E133" s="12">
        <v>348</v>
      </c>
      <c r="F133" s="12"/>
      <c r="G133" s="21"/>
      <c r="H133" s="12"/>
      <c r="I133" s="21"/>
      <c r="J133" s="12">
        <v>1</v>
      </c>
      <c r="K133" s="21">
        <f t="shared" si="11"/>
        <v>0.28735632183908044</v>
      </c>
      <c r="L133" s="12">
        <v>8</v>
      </c>
      <c r="M133" s="21">
        <f t="shared" si="12"/>
        <v>2.2988505747126435</v>
      </c>
      <c r="N133" s="12">
        <v>11</v>
      </c>
      <c r="O133" s="21">
        <f t="shared" si="13"/>
        <v>3.1609195402298851</v>
      </c>
      <c r="P133" s="12">
        <v>21</v>
      </c>
      <c r="Q133" s="21">
        <f t="shared" si="14"/>
        <v>6.0344827586206895</v>
      </c>
      <c r="R133" s="12">
        <v>53</v>
      </c>
      <c r="S133" s="21">
        <f t="shared" si="15"/>
        <v>15.229885057471265</v>
      </c>
      <c r="T133" s="12">
        <v>76</v>
      </c>
      <c r="U133" s="21">
        <f t="shared" si="16"/>
        <v>21.839080459770116</v>
      </c>
      <c r="V133" s="12">
        <v>123</v>
      </c>
      <c r="W133" s="21">
        <f t="shared" si="17"/>
        <v>35.344827586206897</v>
      </c>
      <c r="X133" s="12">
        <v>54</v>
      </c>
      <c r="Y133" s="21">
        <f t="shared" si="18"/>
        <v>15.517241379310345</v>
      </c>
      <c r="Z133" s="12">
        <v>1</v>
      </c>
      <c r="AA133" s="21">
        <f t="shared" si="19"/>
        <v>0.28735632183908044</v>
      </c>
      <c r="AB133" s="12"/>
      <c r="AC133" s="21"/>
      <c r="AD133" s="18">
        <v>6.6982758620689653</v>
      </c>
    </row>
    <row r="134" spans="1:30" x14ac:dyDescent="0.25">
      <c r="A134" s="11">
        <v>126</v>
      </c>
      <c r="B134" s="12">
        <v>35</v>
      </c>
      <c r="C134" s="30" t="s">
        <v>513</v>
      </c>
      <c r="D134" s="30" t="s">
        <v>516</v>
      </c>
      <c r="E134" s="12">
        <v>164</v>
      </c>
      <c r="F134" s="12"/>
      <c r="G134" s="21"/>
      <c r="H134" s="12"/>
      <c r="I134" s="21"/>
      <c r="J134" s="12">
        <v>2</v>
      </c>
      <c r="K134" s="21">
        <f t="shared" si="11"/>
        <v>1.2195121951219512</v>
      </c>
      <c r="L134" s="12">
        <v>4</v>
      </c>
      <c r="M134" s="21">
        <f t="shared" si="12"/>
        <v>2.4390243902439024</v>
      </c>
      <c r="N134" s="12">
        <v>9</v>
      </c>
      <c r="O134" s="21">
        <f t="shared" si="13"/>
        <v>5.4878048780487809</v>
      </c>
      <c r="P134" s="12">
        <v>8</v>
      </c>
      <c r="Q134" s="21">
        <f t="shared" si="14"/>
        <v>4.8780487804878048</v>
      </c>
      <c r="R134" s="12">
        <v>27</v>
      </c>
      <c r="S134" s="21">
        <f t="shared" si="15"/>
        <v>16.463414634146343</v>
      </c>
      <c r="T134" s="12">
        <v>30</v>
      </c>
      <c r="U134" s="21">
        <f t="shared" si="16"/>
        <v>18.292682926829269</v>
      </c>
      <c r="V134" s="12">
        <v>45</v>
      </c>
      <c r="W134" s="21">
        <f t="shared" si="17"/>
        <v>27.439024390243901</v>
      </c>
      <c r="X134" s="12">
        <v>34</v>
      </c>
      <c r="Y134" s="21">
        <f t="shared" si="18"/>
        <v>20.73170731707317</v>
      </c>
      <c r="Z134" s="12">
        <v>5</v>
      </c>
      <c r="AA134" s="21">
        <f t="shared" si="19"/>
        <v>3.0487804878048781</v>
      </c>
      <c r="AB134" s="12"/>
      <c r="AC134" s="21"/>
      <c r="AD134" s="18">
        <v>6.6951219512195124</v>
      </c>
    </row>
    <row r="135" spans="1:30" x14ac:dyDescent="0.25">
      <c r="A135" s="11">
        <v>127</v>
      </c>
      <c r="B135" s="12">
        <v>36</v>
      </c>
      <c r="C135" s="30" t="s">
        <v>538</v>
      </c>
      <c r="D135" s="30" t="s">
        <v>540</v>
      </c>
      <c r="E135" s="12">
        <v>142</v>
      </c>
      <c r="F135" s="12"/>
      <c r="G135" s="21"/>
      <c r="H135" s="12">
        <v>1</v>
      </c>
      <c r="I135" s="21">
        <f t="shared" si="20"/>
        <v>0.70422535211267601</v>
      </c>
      <c r="J135" s="12">
        <v>2</v>
      </c>
      <c r="K135" s="21">
        <f t="shared" si="11"/>
        <v>1.408450704225352</v>
      </c>
      <c r="L135" s="12">
        <v>5</v>
      </c>
      <c r="M135" s="21">
        <f t="shared" si="12"/>
        <v>3.5211267605633805</v>
      </c>
      <c r="N135" s="12">
        <v>6</v>
      </c>
      <c r="O135" s="21">
        <f t="shared" si="13"/>
        <v>4.225352112676056</v>
      </c>
      <c r="P135" s="12">
        <v>16</v>
      </c>
      <c r="Q135" s="21">
        <f t="shared" si="14"/>
        <v>11.267605633802816</v>
      </c>
      <c r="R135" s="12">
        <v>13</v>
      </c>
      <c r="S135" s="21">
        <f t="shared" si="15"/>
        <v>9.1549295774647881</v>
      </c>
      <c r="T135" s="12">
        <v>23</v>
      </c>
      <c r="U135" s="21">
        <f t="shared" si="16"/>
        <v>16.197183098591548</v>
      </c>
      <c r="V135" s="12">
        <v>34</v>
      </c>
      <c r="W135" s="21">
        <f t="shared" si="17"/>
        <v>23.943661971830984</v>
      </c>
      <c r="X135" s="12">
        <v>34</v>
      </c>
      <c r="Y135" s="21">
        <f t="shared" si="18"/>
        <v>23.943661971830984</v>
      </c>
      <c r="Z135" s="12">
        <v>8</v>
      </c>
      <c r="AA135" s="21">
        <f t="shared" si="19"/>
        <v>5.6338028169014081</v>
      </c>
      <c r="AB135" s="12"/>
      <c r="AC135" s="21"/>
      <c r="AD135" s="18">
        <v>6.6901408450704229</v>
      </c>
    </row>
    <row r="136" spans="1:30" x14ac:dyDescent="0.25">
      <c r="A136" s="11">
        <v>128</v>
      </c>
      <c r="B136" s="12">
        <v>6</v>
      </c>
      <c r="C136" s="30" t="s">
        <v>92</v>
      </c>
      <c r="D136" s="30" t="s">
        <v>97</v>
      </c>
      <c r="E136" s="12">
        <v>179</v>
      </c>
      <c r="F136" s="12"/>
      <c r="G136" s="21"/>
      <c r="H136" s="12">
        <v>3</v>
      </c>
      <c r="I136" s="21">
        <f t="shared" si="20"/>
        <v>1.6759776536312849</v>
      </c>
      <c r="J136" s="12">
        <v>2</v>
      </c>
      <c r="K136" s="21">
        <f t="shared" si="11"/>
        <v>1.1173184357541899</v>
      </c>
      <c r="L136" s="12">
        <v>4</v>
      </c>
      <c r="M136" s="21">
        <f t="shared" si="12"/>
        <v>2.2346368715083798</v>
      </c>
      <c r="N136" s="12">
        <v>6</v>
      </c>
      <c r="O136" s="21">
        <f t="shared" si="13"/>
        <v>3.3519553072625698</v>
      </c>
      <c r="P136" s="12">
        <v>14</v>
      </c>
      <c r="Q136" s="21">
        <f t="shared" si="14"/>
        <v>7.8212290502793298</v>
      </c>
      <c r="R136" s="12">
        <v>17</v>
      </c>
      <c r="S136" s="21">
        <f t="shared" si="15"/>
        <v>9.4972067039106154</v>
      </c>
      <c r="T136" s="12">
        <v>36</v>
      </c>
      <c r="U136" s="21">
        <f t="shared" si="16"/>
        <v>20.11173184357542</v>
      </c>
      <c r="V136" s="12">
        <v>32</v>
      </c>
      <c r="W136" s="21">
        <f t="shared" si="17"/>
        <v>17.877094972067038</v>
      </c>
      <c r="X136" s="12">
        <v>58</v>
      </c>
      <c r="Y136" s="21">
        <f t="shared" si="18"/>
        <v>32.402234636871505</v>
      </c>
      <c r="Z136" s="12">
        <v>7</v>
      </c>
      <c r="AA136" s="21">
        <f t="shared" si="19"/>
        <v>3.9106145251396649</v>
      </c>
      <c r="AB136" s="12"/>
      <c r="AC136" s="21"/>
      <c r="AD136" s="1">
        <v>6.68</v>
      </c>
    </row>
    <row r="137" spans="1:30" x14ac:dyDescent="0.25">
      <c r="A137" s="11">
        <v>129</v>
      </c>
      <c r="B137" s="12">
        <v>27</v>
      </c>
      <c r="C137" s="30" t="s">
        <v>389</v>
      </c>
      <c r="D137" s="30" t="s">
        <v>391</v>
      </c>
      <c r="E137" s="12">
        <v>151</v>
      </c>
      <c r="F137" s="12"/>
      <c r="G137" s="21"/>
      <c r="H137" s="12"/>
      <c r="I137" s="21"/>
      <c r="J137" s="12">
        <v>1</v>
      </c>
      <c r="K137" s="21">
        <f t="shared" ref="K137:K200" si="22">100*J137/E137</f>
        <v>0.66225165562913912</v>
      </c>
      <c r="L137" s="12">
        <v>3</v>
      </c>
      <c r="M137" s="21">
        <f t="shared" ref="M137:M200" si="23">100*L137/E137</f>
        <v>1.9867549668874172</v>
      </c>
      <c r="N137" s="12">
        <v>5</v>
      </c>
      <c r="O137" s="21">
        <f t="shared" ref="O137:O200" si="24">100*N137/E137</f>
        <v>3.3112582781456954</v>
      </c>
      <c r="P137" s="12">
        <v>3</v>
      </c>
      <c r="Q137" s="21">
        <f t="shared" ref="Q137:Q200" si="25">100*P137/E137</f>
        <v>1.9867549668874172</v>
      </c>
      <c r="R137" s="12">
        <v>23</v>
      </c>
      <c r="S137" s="21">
        <f t="shared" ref="S137:S200" si="26">100*R137/E137</f>
        <v>15.231788079470199</v>
      </c>
      <c r="T137" s="12">
        <v>35</v>
      </c>
      <c r="U137" s="21">
        <f t="shared" ref="U137:U200" si="27">100*T137/E137</f>
        <v>23.178807947019866</v>
      </c>
      <c r="V137" s="12">
        <v>49</v>
      </c>
      <c r="W137" s="21">
        <f t="shared" ref="W137:W200" si="28">V137*100/E137</f>
        <v>32.450331125827816</v>
      </c>
      <c r="X137" s="12">
        <v>29</v>
      </c>
      <c r="Y137" s="21">
        <f t="shared" ref="Y137:Y200" si="29">X137*100/E137</f>
        <v>19.205298013245034</v>
      </c>
      <c r="Z137" s="12">
        <v>3</v>
      </c>
      <c r="AA137" s="21">
        <f t="shared" ref="AA137:AA200" si="30">Z137*100/E137</f>
        <v>1.9867549668874172</v>
      </c>
      <c r="AB137" s="12"/>
      <c r="AC137" s="21"/>
      <c r="AD137" s="1">
        <v>6.68</v>
      </c>
    </row>
    <row r="138" spans="1:30" x14ac:dyDescent="0.25">
      <c r="A138" s="11">
        <v>130</v>
      </c>
      <c r="B138" s="12">
        <v>25</v>
      </c>
      <c r="C138" s="30" t="s">
        <v>366</v>
      </c>
      <c r="D138" s="30" t="s">
        <v>368</v>
      </c>
      <c r="E138" s="12">
        <v>133</v>
      </c>
      <c r="F138" s="12"/>
      <c r="G138" s="21"/>
      <c r="H138" s="12"/>
      <c r="I138" s="21"/>
      <c r="J138" s="12">
        <v>1</v>
      </c>
      <c r="K138" s="21">
        <f t="shared" si="22"/>
        <v>0.75187969924812026</v>
      </c>
      <c r="L138" s="12">
        <v>2</v>
      </c>
      <c r="M138" s="21">
        <f t="shared" si="23"/>
        <v>1.5037593984962405</v>
      </c>
      <c r="N138" s="12">
        <v>6</v>
      </c>
      <c r="O138" s="21">
        <f t="shared" si="24"/>
        <v>4.511278195488722</v>
      </c>
      <c r="P138" s="12">
        <v>4</v>
      </c>
      <c r="Q138" s="21">
        <f t="shared" si="25"/>
        <v>3.007518796992481</v>
      </c>
      <c r="R138" s="12">
        <v>13</v>
      </c>
      <c r="S138" s="21">
        <f t="shared" si="26"/>
        <v>9.7744360902255636</v>
      </c>
      <c r="T138" s="12">
        <v>35</v>
      </c>
      <c r="U138" s="21">
        <f t="shared" si="27"/>
        <v>26.315789473684209</v>
      </c>
      <c r="V138" s="12">
        <v>41</v>
      </c>
      <c r="W138" s="21">
        <f t="shared" si="28"/>
        <v>30.827067669172934</v>
      </c>
      <c r="X138" s="12">
        <v>30</v>
      </c>
      <c r="Y138" s="21">
        <f t="shared" si="29"/>
        <v>22.556390977443609</v>
      </c>
      <c r="Z138" s="12">
        <v>1</v>
      </c>
      <c r="AA138" s="21">
        <f t="shared" si="30"/>
        <v>0.75187969924812026</v>
      </c>
      <c r="AB138" s="12"/>
      <c r="AC138" s="21"/>
      <c r="AD138" s="1">
        <v>6.67</v>
      </c>
    </row>
    <row r="139" spans="1:30" x14ac:dyDescent="0.25">
      <c r="A139" s="11">
        <v>131</v>
      </c>
      <c r="B139" s="12">
        <v>38</v>
      </c>
      <c r="C139" s="30" t="s">
        <v>564</v>
      </c>
      <c r="D139" s="30" t="s">
        <v>566</v>
      </c>
      <c r="E139" s="12">
        <v>168</v>
      </c>
      <c r="F139" s="12"/>
      <c r="G139" s="21"/>
      <c r="H139" s="12"/>
      <c r="I139" s="21"/>
      <c r="J139" s="12">
        <v>6</v>
      </c>
      <c r="K139" s="21">
        <f t="shared" si="22"/>
        <v>3.5714285714285716</v>
      </c>
      <c r="L139" s="12">
        <v>4</v>
      </c>
      <c r="M139" s="21">
        <f t="shared" si="23"/>
        <v>2.3809523809523809</v>
      </c>
      <c r="N139" s="12">
        <v>8</v>
      </c>
      <c r="O139" s="21">
        <f t="shared" si="24"/>
        <v>4.7619047619047619</v>
      </c>
      <c r="P139" s="12">
        <v>7</v>
      </c>
      <c r="Q139" s="21">
        <f t="shared" si="25"/>
        <v>4.166666666666667</v>
      </c>
      <c r="R139" s="12">
        <v>21</v>
      </c>
      <c r="S139" s="21">
        <f t="shared" si="26"/>
        <v>12.5</v>
      </c>
      <c r="T139" s="12">
        <v>30</v>
      </c>
      <c r="U139" s="21">
        <f t="shared" si="27"/>
        <v>17.857142857142858</v>
      </c>
      <c r="V139" s="12">
        <v>52</v>
      </c>
      <c r="W139" s="21">
        <f t="shared" si="28"/>
        <v>30.952380952380953</v>
      </c>
      <c r="X139" s="12">
        <v>39</v>
      </c>
      <c r="Y139" s="21">
        <f t="shared" si="29"/>
        <v>23.214285714285715</v>
      </c>
      <c r="Z139" s="12">
        <v>1</v>
      </c>
      <c r="AA139" s="21">
        <f t="shared" si="30"/>
        <v>0.59523809523809523</v>
      </c>
      <c r="AB139" s="12"/>
      <c r="AC139" s="21"/>
      <c r="AD139" s="1">
        <v>6.67</v>
      </c>
    </row>
    <row r="140" spans="1:30" x14ac:dyDescent="0.25">
      <c r="A140" s="11">
        <v>132</v>
      </c>
      <c r="B140" s="12">
        <v>32</v>
      </c>
      <c r="C140" s="30" t="s">
        <v>467</v>
      </c>
      <c r="D140" s="30" t="s">
        <v>469</v>
      </c>
      <c r="E140" s="12">
        <v>137</v>
      </c>
      <c r="F140" s="12"/>
      <c r="G140" s="21"/>
      <c r="H140" s="12"/>
      <c r="I140" s="21"/>
      <c r="J140" s="12">
        <v>5</v>
      </c>
      <c r="K140" s="21">
        <f t="shared" si="22"/>
        <v>3.6496350364963503</v>
      </c>
      <c r="L140" s="12">
        <v>3</v>
      </c>
      <c r="M140" s="21">
        <f t="shared" si="23"/>
        <v>2.1897810218978102</v>
      </c>
      <c r="N140" s="12">
        <v>10</v>
      </c>
      <c r="O140" s="21">
        <f t="shared" si="24"/>
        <v>7.2992700729927007</v>
      </c>
      <c r="P140" s="12">
        <v>7</v>
      </c>
      <c r="Q140" s="21">
        <f t="shared" si="25"/>
        <v>5.1094890510948909</v>
      </c>
      <c r="R140" s="12">
        <v>11</v>
      </c>
      <c r="S140" s="21">
        <f t="shared" si="26"/>
        <v>8.0291970802919703</v>
      </c>
      <c r="T140" s="12">
        <v>19</v>
      </c>
      <c r="U140" s="21">
        <f t="shared" si="27"/>
        <v>13.868613138686131</v>
      </c>
      <c r="V140" s="12">
        <v>40</v>
      </c>
      <c r="W140" s="21">
        <f t="shared" si="28"/>
        <v>29.197080291970803</v>
      </c>
      <c r="X140" s="12">
        <v>33</v>
      </c>
      <c r="Y140" s="21">
        <f t="shared" si="29"/>
        <v>24.087591240875913</v>
      </c>
      <c r="Z140" s="12">
        <v>9</v>
      </c>
      <c r="AA140" s="21">
        <f t="shared" si="30"/>
        <v>6.5693430656934311</v>
      </c>
      <c r="AB140" s="12"/>
      <c r="AC140" s="21"/>
      <c r="AD140" s="1">
        <v>6.64</v>
      </c>
    </row>
    <row r="141" spans="1:30" x14ac:dyDescent="0.25">
      <c r="A141" s="11">
        <v>133</v>
      </c>
      <c r="B141" s="12">
        <v>5</v>
      </c>
      <c r="C141" s="30" t="s">
        <v>77</v>
      </c>
      <c r="D141" s="30" t="s">
        <v>78</v>
      </c>
      <c r="E141" s="12">
        <v>143</v>
      </c>
      <c r="F141" s="12"/>
      <c r="G141" s="21"/>
      <c r="H141" s="12"/>
      <c r="I141" s="21"/>
      <c r="J141" s="12">
        <v>3</v>
      </c>
      <c r="K141" s="21">
        <f t="shared" si="22"/>
        <v>2.0979020979020979</v>
      </c>
      <c r="L141" s="12"/>
      <c r="M141" s="21"/>
      <c r="N141" s="12">
        <v>12</v>
      </c>
      <c r="O141" s="21">
        <f t="shared" si="24"/>
        <v>8.3916083916083917</v>
      </c>
      <c r="P141" s="12">
        <v>8</v>
      </c>
      <c r="Q141" s="21">
        <f t="shared" si="25"/>
        <v>5.5944055944055942</v>
      </c>
      <c r="R141" s="12">
        <v>15</v>
      </c>
      <c r="S141" s="21">
        <f t="shared" si="26"/>
        <v>10.48951048951049</v>
      </c>
      <c r="T141" s="12">
        <v>31</v>
      </c>
      <c r="U141" s="21">
        <f t="shared" si="27"/>
        <v>21.678321678321677</v>
      </c>
      <c r="V141" s="12">
        <v>40</v>
      </c>
      <c r="W141" s="21">
        <f t="shared" si="28"/>
        <v>27.972027972027973</v>
      </c>
      <c r="X141" s="12">
        <v>28</v>
      </c>
      <c r="Y141" s="21">
        <f t="shared" si="29"/>
        <v>19.58041958041958</v>
      </c>
      <c r="Z141" s="12">
        <v>6</v>
      </c>
      <c r="AA141" s="21">
        <f t="shared" si="30"/>
        <v>4.1958041958041958</v>
      </c>
      <c r="AB141" s="12"/>
      <c r="AC141" s="21"/>
      <c r="AD141" s="1">
        <v>6.64</v>
      </c>
    </row>
    <row r="142" spans="1:30" x14ac:dyDescent="0.25">
      <c r="A142" s="11">
        <v>134</v>
      </c>
      <c r="B142" s="12">
        <v>8</v>
      </c>
      <c r="C142" s="30" t="s">
        <v>126</v>
      </c>
      <c r="D142" s="30" t="s">
        <v>128</v>
      </c>
      <c r="E142" s="12">
        <v>97</v>
      </c>
      <c r="F142" s="12"/>
      <c r="G142" s="21"/>
      <c r="H142" s="12">
        <v>2</v>
      </c>
      <c r="I142" s="21">
        <f t="shared" ref="I142:I200" si="31">100*H142/E142</f>
        <v>2.0618556701030926</v>
      </c>
      <c r="J142" s="12">
        <v>1</v>
      </c>
      <c r="K142" s="21">
        <f t="shared" si="22"/>
        <v>1.0309278350515463</v>
      </c>
      <c r="L142" s="12">
        <v>3</v>
      </c>
      <c r="M142" s="21">
        <f t="shared" si="23"/>
        <v>3.0927835051546393</v>
      </c>
      <c r="N142" s="12">
        <v>4</v>
      </c>
      <c r="O142" s="21">
        <f t="shared" si="24"/>
        <v>4.1237113402061851</v>
      </c>
      <c r="P142" s="12">
        <v>7</v>
      </c>
      <c r="Q142" s="21">
        <f t="shared" si="25"/>
        <v>7.2164948453608249</v>
      </c>
      <c r="R142" s="12">
        <v>9</v>
      </c>
      <c r="S142" s="21">
        <f t="shared" si="26"/>
        <v>9.2783505154639183</v>
      </c>
      <c r="T142" s="12">
        <v>16</v>
      </c>
      <c r="U142" s="21">
        <f t="shared" si="27"/>
        <v>16.494845360824741</v>
      </c>
      <c r="V142" s="12">
        <v>25</v>
      </c>
      <c r="W142" s="21">
        <f t="shared" si="28"/>
        <v>25.773195876288661</v>
      </c>
      <c r="X142" s="12">
        <v>23</v>
      </c>
      <c r="Y142" s="21">
        <f t="shared" si="29"/>
        <v>23.711340206185568</v>
      </c>
      <c r="Z142" s="12">
        <v>7</v>
      </c>
      <c r="AA142" s="21">
        <f t="shared" si="30"/>
        <v>7.2164948453608249</v>
      </c>
      <c r="AB142" s="12"/>
      <c r="AC142" s="21"/>
      <c r="AD142" s="1">
        <v>6.64</v>
      </c>
    </row>
    <row r="143" spans="1:30" x14ac:dyDescent="0.25">
      <c r="A143" s="11">
        <v>135</v>
      </c>
      <c r="B143" s="12">
        <v>14</v>
      </c>
      <c r="C143" s="30" t="s">
        <v>200</v>
      </c>
      <c r="D143" s="30" t="s">
        <v>205</v>
      </c>
      <c r="E143" s="12">
        <v>204</v>
      </c>
      <c r="F143" s="12">
        <v>2</v>
      </c>
      <c r="G143" s="21">
        <f t="shared" ref="G143:G191" si="32">F143*100/E143</f>
        <v>0.98039215686274506</v>
      </c>
      <c r="H143" s="12">
        <v>2</v>
      </c>
      <c r="I143" s="21">
        <f t="shared" si="31"/>
        <v>0.98039215686274506</v>
      </c>
      <c r="J143" s="12">
        <v>4</v>
      </c>
      <c r="K143" s="21">
        <f t="shared" si="22"/>
        <v>1.9607843137254901</v>
      </c>
      <c r="L143" s="12">
        <v>5</v>
      </c>
      <c r="M143" s="21">
        <f t="shared" si="23"/>
        <v>2.4509803921568629</v>
      </c>
      <c r="N143" s="12">
        <v>5</v>
      </c>
      <c r="O143" s="21">
        <f t="shared" si="24"/>
        <v>2.4509803921568629</v>
      </c>
      <c r="P143" s="12">
        <v>5</v>
      </c>
      <c r="Q143" s="21">
        <f t="shared" si="25"/>
        <v>2.4509803921568629</v>
      </c>
      <c r="R143" s="12">
        <v>29</v>
      </c>
      <c r="S143" s="21">
        <f t="shared" si="26"/>
        <v>14.215686274509803</v>
      </c>
      <c r="T143" s="12">
        <v>33</v>
      </c>
      <c r="U143" s="21">
        <f t="shared" si="27"/>
        <v>16.176470588235293</v>
      </c>
      <c r="V143" s="12">
        <v>78</v>
      </c>
      <c r="W143" s="21">
        <f t="shared" si="28"/>
        <v>38.235294117647058</v>
      </c>
      <c r="X143" s="12">
        <v>42</v>
      </c>
      <c r="Y143" s="21">
        <f t="shared" si="29"/>
        <v>20.588235294117649</v>
      </c>
      <c r="Z143" s="12">
        <v>1</v>
      </c>
      <c r="AA143" s="21">
        <f t="shared" si="30"/>
        <v>0.49019607843137253</v>
      </c>
      <c r="AB143" s="12"/>
      <c r="AC143" s="21"/>
      <c r="AD143" s="1">
        <v>6.63</v>
      </c>
    </row>
    <row r="144" spans="1:30" x14ac:dyDescent="0.25">
      <c r="A144" s="11">
        <v>136</v>
      </c>
      <c r="B144" s="12">
        <v>17</v>
      </c>
      <c r="C144" s="30" t="s">
        <v>252</v>
      </c>
      <c r="D144" s="30" t="s">
        <v>255</v>
      </c>
      <c r="E144" s="12">
        <v>65</v>
      </c>
      <c r="F144" s="12"/>
      <c r="G144" s="21"/>
      <c r="H144" s="12"/>
      <c r="I144" s="21"/>
      <c r="J144" s="12"/>
      <c r="K144" s="21"/>
      <c r="L144" s="12">
        <v>5</v>
      </c>
      <c r="M144" s="21">
        <f t="shared" si="23"/>
        <v>7.6923076923076925</v>
      </c>
      <c r="N144" s="12">
        <v>2</v>
      </c>
      <c r="O144" s="21">
        <f t="shared" si="24"/>
        <v>3.0769230769230771</v>
      </c>
      <c r="P144" s="12">
        <v>1</v>
      </c>
      <c r="Q144" s="21">
        <f t="shared" si="25"/>
        <v>1.5384615384615385</v>
      </c>
      <c r="R144" s="12">
        <v>8</v>
      </c>
      <c r="S144" s="21">
        <f t="shared" si="26"/>
        <v>12.307692307692308</v>
      </c>
      <c r="T144" s="12">
        <v>11</v>
      </c>
      <c r="U144" s="21">
        <f t="shared" si="27"/>
        <v>16.923076923076923</v>
      </c>
      <c r="V144" s="12">
        <v>26</v>
      </c>
      <c r="W144" s="21">
        <f t="shared" si="28"/>
        <v>40</v>
      </c>
      <c r="X144" s="12">
        <v>12</v>
      </c>
      <c r="Y144" s="21">
        <f t="shared" si="29"/>
        <v>18.46153846153846</v>
      </c>
      <c r="Z144" s="12"/>
      <c r="AA144" s="21"/>
      <c r="AB144" s="12"/>
      <c r="AC144" s="21"/>
      <c r="AD144" s="1">
        <v>6.63</v>
      </c>
    </row>
    <row r="145" spans="1:30" x14ac:dyDescent="0.25">
      <c r="A145" s="11">
        <v>137</v>
      </c>
      <c r="B145" s="12">
        <v>25</v>
      </c>
      <c r="C145" s="30" t="s">
        <v>369</v>
      </c>
      <c r="D145" s="30" t="s">
        <v>370</v>
      </c>
      <c r="E145" s="12">
        <v>99</v>
      </c>
      <c r="F145" s="12"/>
      <c r="G145" s="21"/>
      <c r="H145" s="12"/>
      <c r="I145" s="21"/>
      <c r="J145" s="12"/>
      <c r="K145" s="21"/>
      <c r="L145" s="12">
        <v>2</v>
      </c>
      <c r="M145" s="21">
        <f t="shared" si="23"/>
        <v>2.0202020202020203</v>
      </c>
      <c r="N145" s="12">
        <v>6</v>
      </c>
      <c r="O145" s="21">
        <f t="shared" si="24"/>
        <v>6.0606060606060606</v>
      </c>
      <c r="P145" s="12">
        <v>8</v>
      </c>
      <c r="Q145" s="21">
        <f t="shared" si="25"/>
        <v>8.0808080808080813</v>
      </c>
      <c r="R145" s="12">
        <v>10</v>
      </c>
      <c r="S145" s="21">
        <f t="shared" si="26"/>
        <v>10.1010101010101</v>
      </c>
      <c r="T145" s="12">
        <v>19</v>
      </c>
      <c r="U145" s="21">
        <f t="shared" si="27"/>
        <v>19.19191919191919</v>
      </c>
      <c r="V145" s="12">
        <v>38</v>
      </c>
      <c r="W145" s="21">
        <f t="shared" si="28"/>
        <v>38.383838383838381</v>
      </c>
      <c r="X145" s="12">
        <v>14</v>
      </c>
      <c r="Y145" s="21">
        <f t="shared" si="29"/>
        <v>14.141414141414142</v>
      </c>
      <c r="Z145" s="12">
        <v>2</v>
      </c>
      <c r="AA145" s="21">
        <f t="shared" si="30"/>
        <v>2.0202020202020203</v>
      </c>
      <c r="AB145" s="12"/>
      <c r="AC145" s="21"/>
      <c r="AD145" s="1">
        <v>6.62</v>
      </c>
    </row>
    <row r="146" spans="1:30" x14ac:dyDescent="0.25">
      <c r="A146" s="11">
        <v>138</v>
      </c>
      <c r="B146" s="12">
        <v>8</v>
      </c>
      <c r="C146" s="30" t="s">
        <v>117</v>
      </c>
      <c r="D146" s="30" t="s">
        <v>120</v>
      </c>
      <c r="E146" s="12">
        <v>361</v>
      </c>
      <c r="F146" s="12"/>
      <c r="G146" s="21"/>
      <c r="H146" s="12">
        <v>2</v>
      </c>
      <c r="I146" s="21">
        <f t="shared" si="31"/>
        <v>0.554016620498615</v>
      </c>
      <c r="J146" s="12">
        <v>5</v>
      </c>
      <c r="K146" s="21">
        <f t="shared" si="22"/>
        <v>1.3850415512465375</v>
      </c>
      <c r="L146" s="12">
        <v>8</v>
      </c>
      <c r="M146" s="21">
        <f t="shared" si="23"/>
        <v>2.21606648199446</v>
      </c>
      <c r="N146" s="12">
        <v>7</v>
      </c>
      <c r="O146" s="21">
        <f t="shared" si="24"/>
        <v>1.9390581717451523</v>
      </c>
      <c r="P146" s="12">
        <v>22</v>
      </c>
      <c r="Q146" s="21">
        <f t="shared" si="25"/>
        <v>6.094182825484765</v>
      </c>
      <c r="R146" s="12">
        <v>52</v>
      </c>
      <c r="S146" s="21">
        <f t="shared" si="26"/>
        <v>14.404432132963988</v>
      </c>
      <c r="T146" s="12">
        <v>84</v>
      </c>
      <c r="U146" s="21">
        <f t="shared" si="27"/>
        <v>23.26869806094183</v>
      </c>
      <c r="V146" s="12">
        <v>101</v>
      </c>
      <c r="W146" s="21">
        <f t="shared" si="28"/>
        <v>27.977839335180054</v>
      </c>
      <c r="X146" s="12">
        <v>74</v>
      </c>
      <c r="Y146" s="21">
        <f t="shared" si="29"/>
        <v>20.498614958448755</v>
      </c>
      <c r="Z146" s="12">
        <v>6</v>
      </c>
      <c r="AA146" s="21">
        <f t="shared" si="30"/>
        <v>1.6620498614958448</v>
      </c>
      <c r="AB146" s="12"/>
      <c r="AC146" s="21"/>
      <c r="AD146" s="1">
        <v>6.6</v>
      </c>
    </row>
    <row r="147" spans="1:30" x14ac:dyDescent="0.25">
      <c r="A147" s="11">
        <v>139</v>
      </c>
      <c r="B147" s="12">
        <v>16</v>
      </c>
      <c r="C147" s="30" t="s">
        <v>243</v>
      </c>
      <c r="D147" s="30" t="s">
        <v>245</v>
      </c>
      <c r="E147" s="12">
        <v>255</v>
      </c>
      <c r="F147" s="12"/>
      <c r="G147" s="21"/>
      <c r="H147" s="12"/>
      <c r="I147" s="21"/>
      <c r="J147" s="12">
        <v>2</v>
      </c>
      <c r="K147" s="21">
        <f t="shared" si="22"/>
        <v>0.78431372549019607</v>
      </c>
      <c r="L147" s="12">
        <v>7</v>
      </c>
      <c r="M147" s="21">
        <f t="shared" si="23"/>
        <v>2.7450980392156863</v>
      </c>
      <c r="N147" s="12">
        <v>11</v>
      </c>
      <c r="O147" s="21">
        <f t="shared" si="24"/>
        <v>4.3137254901960782</v>
      </c>
      <c r="P147" s="12">
        <v>5</v>
      </c>
      <c r="Q147" s="21">
        <f t="shared" si="25"/>
        <v>1.9607843137254901</v>
      </c>
      <c r="R147" s="12">
        <v>37</v>
      </c>
      <c r="S147" s="21">
        <f t="shared" si="26"/>
        <v>14.509803921568627</v>
      </c>
      <c r="T147" s="12">
        <v>53</v>
      </c>
      <c r="U147" s="21">
        <f t="shared" si="27"/>
        <v>20.784313725490197</v>
      </c>
      <c r="V147" s="12">
        <v>98</v>
      </c>
      <c r="W147" s="21">
        <f t="shared" si="28"/>
        <v>38.431372549019606</v>
      </c>
      <c r="X147" s="12">
        <v>42</v>
      </c>
      <c r="Y147" s="21">
        <f t="shared" si="29"/>
        <v>16.470588235294116</v>
      </c>
      <c r="Z147" s="12"/>
      <c r="AA147" s="21"/>
      <c r="AB147" s="12"/>
      <c r="AC147" s="21"/>
      <c r="AD147" s="1">
        <v>6.6</v>
      </c>
    </row>
    <row r="148" spans="1:30" x14ac:dyDescent="0.25">
      <c r="A148" s="11">
        <v>140</v>
      </c>
      <c r="B148" s="12">
        <v>35</v>
      </c>
      <c r="C148" s="30" t="s">
        <v>523</v>
      </c>
      <c r="D148" s="30" t="s">
        <v>525</v>
      </c>
      <c r="E148" s="12">
        <v>85</v>
      </c>
      <c r="F148" s="12"/>
      <c r="G148" s="21"/>
      <c r="H148" s="12"/>
      <c r="I148" s="21"/>
      <c r="J148" s="12">
        <v>1</v>
      </c>
      <c r="K148" s="21">
        <f t="shared" si="22"/>
        <v>1.1764705882352942</v>
      </c>
      <c r="L148" s="12">
        <v>1</v>
      </c>
      <c r="M148" s="21">
        <f t="shared" si="23"/>
        <v>1.1764705882352942</v>
      </c>
      <c r="N148" s="12">
        <v>6</v>
      </c>
      <c r="O148" s="21">
        <f t="shared" si="24"/>
        <v>7.0588235294117645</v>
      </c>
      <c r="P148" s="12"/>
      <c r="Q148" s="21"/>
      <c r="R148" s="12">
        <v>18</v>
      </c>
      <c r="S148" s="21">
        <f t="shared" si="26"/>
        <v>21.176470588235293</v>
      </c>
      <c r="T148" s="12">
        <v>19</v>
      </c>
      <c r="U148" s="21">
        <f t="shared" si="27"/>
        <v>22.352941176470587</v>
      </c>
      <c r="V148" s="12">
        <v>19</v>
      </c>
      <c r="W148" s="21">
        <f t="shared" si="28"/>
        <v>22.352941176470587</v>
      </c>
      <c r="X148" s="12">
        <v>21</v>
      </c>
      <c r="Y148" s="21">
        <f t="shared" si="29"/>
        <v>24.705882352941178</v>
      </c>
      <c r="Z148" s="12"/>
      <c r="AA148" s="21"/>
      <c r="AB148" s="12"/>
      <c r="AC148" s="21"/>
      <c r="AD148" s="1">
        <v>6.6</v>
      </c>
    </row>
    <row r="149" spans="1:30" x14ac:dyDescent="0.25">
      <c r="A149" s="11">
        <v>141</v>
      </c>
      <c r="B149" s="12">
        <v>14</v>
      </c>
      <c r="C149" s="30" t="s">
        <v>212</v>
      </c>
      <c r="D149" s="30" t="s">
        <v>213</v>
      </c>
      <c r="E149" s="12">
        <v>132</v>
      </c>
      <c r="F149" s="12"/>
      <c r="G149" s="21"/>
      <c r="H149" s="12"/>
      <c r="I149" s="21"/>
      <c r="J149" s="12">
        <v>2</v>
      </c>
      <c r="K149" s="21">
        <f t="shared" si="22"/>
        <v>1.5151515151515151</v>
      </c>
      <c r="L149" s="12">
        <v>5</v>
      </c>
      <c r="M149" s="21">
        <f t="shared" si="23"/>
        <v>3.7878787878787881</v>
      </c>
      <c r="N149" s="12">
        <v>6</v>
      </c>
      <c r="O149" s="21">
        <f t="shared" si="24"/>
        <v>4.5454545454545459</v>
      </c>
      <c r="P149" s="12">
        <v>2</v>
      </c>
      <c r="Q149" s="21">
        <f t="shared" si="25"/>
        <v>1.5151515151515151</v>
      </c>
      <c r="R149" s="12">
        <v>10</v>
      </c>
      <c r="S149" s="21">
        <f t="shared" si="26"/>
        <v>7.5757575757575761</v>
      </c>
      <c r="T149" s="12">
        <v>34</v>
      </c>
      <c r="U149" s="21">
        <f t="shared" si="27"/>
        <v>25.757575757575758</v>
      </c>
      <c r="V149" s="12">
        <v>48</v>
      </c>
      <c r="W149" s="21">
        <f t="shared" si="28"/>
        <v>36.363636363636367</v>
      </c>
      <c r="X149" s="12">
        <v>25</v>
      </c>
      <c r="Y149" s="21">
        <f t="shared" si="29"/>
        <v>18.939393939393938</v>
      </c>
      <c r="Z149" s="12"/>
      <c r="AA149" s="21"/>
      <c r="AB149" s="12"/>
      <c r="AC149" s="21"/>
      <c r="AD149" s="1">
        <v>6.59</v>
      </c>
    </row>
    <row r="150" spans="1:30" x14ac:dyDescent="0.25">
      <c r="A150" s="11">
        <v>142</v>
      </c>
      <c r="B150" s="12">
        <v>37</v>
      </c>
      <c r="C150" s="30" t="s">
        <v>560</v>
      </c>
      <c r="D150" s="30" t="s">
        <v>563</v>
      </c>
      <c r="E150" s="12">
        <v>81</v>
      </c>
      <c r="F150" s="12"/>
      <c r="G150" s="21"/>
      <c r="H150" s="12">
        <v>1</v>
      </c>
      <c r="I150" s="21">
        <f t="shared" si="31"/>
        <v>1.2345679012345678</v>
      </c>
      <c r="J150" s="12"/>
      <c r="K150" s="21"/>
      <c r="L150" s="12">
        <v>2</v>
      </c>
      <c r="M150" s="21">
        <f t="shared" si="23"/>
        <v>2.4691358024691357</v>
      </c>
      <c r="N150" s="12">
        <v>9</v>
      </c>
      <c r="O150" s="21">
        <f t="shared" si="24"/>
        <v>11.111111111111111</v>
      </c>
      <c r="P150" s="12">
        <v>2</v>
      </c>
      <c r="Q150" s="21">
        <f t="shared" si="25"/>
        <v>2.4691358024691357</v>
      </c>
      <c r="R150" s="12">
        <v>8</v>
      </c>
      <c r="S150" s="21">
        <f t="shared" si="26"/>
        <v>9.8765432098765427</v>
      </c>
      <c r="T150" s="12">
        <v>11</v>
      </c>
      <c r="U150" s="21">
        <f t="shared" si="27"/>
        <v>13.580246913580247</v>
      </c>
      <c r="V150" s="12">
        <v>20</v>
      </c>
      <c r="W150" s="21">
        <f t="shared" si="28"/>
        <v>24.691358024691358</v>
      </c>
      <c r="X150" s="12">
        <v>25</v>
      </c>
      <c r="Y150" s="21">
        <f t="shared" si="29"/>
        <v>30.864197530864196</v>
      </c>
      <c r="Z150" s="12">
        <v>3</v>
      </c>
      <c r="AA150" s="21">
        <f t="shared" si="30"/>
        <v>3.7037037037037037</v>
      </c>
      <c r="AB150" s="12"/>
      <c r="AC150" s="21"/>
      <c r="AD150" s="1">
        <v>6.59</v>
      </c>
    </row>
    <row r="151" spans="1:30" x14ac:dyDescent="0.25">
      <c r="A151" s="11">
        <v>143</v>
      </c>
      <c r="B151" s="12">
        <v>16</v>
      </c>
      <c r="C151" s="30" t="s">
        <v>231</v>
      </c>
      <c r="D151" s="30" t="s">
        <v>234</v>
      </c>
      <c r="E151" s="12">
        <v>169</v>
      </c>
      <c r="F151" s="12"/>
      <c r="G151" s="21"/>
      <c r="H151" s="12"/>
      <c r="I151" s="21"/>
      <c r="J151" s="12"/>
      <c r="K151" s="21"/>
      <c r="L151" s="22"/>
      <c r="M151" s="21"/>
      <c r="N151" s="12">
        <v>7</v>
      </c>
      <c r="O151" s="21">
        <f t="shared" si="24"/>
        <v>4.1420118343195265</v>
      </c>
      <c r="P151" s="12">
        <v>18</v>
      </c>
      <c r="Q151" s="21">
        <f t="shared" si="25"/>
        <v>10.650887573964496</v>
      </c>
      <c r="R151" s="12">
        <v>39</v>
      </c>
      <c r="S151" s="21">
        <f t="shared" si="26"/>
        <v>23.076923076923077</v>
      </c>
      <c r="T151" s="12">
        <v>43</v>
      </c>
      <c r="U151" s="21">
        <f t="shared" si="27"/>
        <v>25.443786982248522</v>
      </c>
      <c r="V151" s="12">
        <v>43</v>
      </c>
      <c r="W151" s="21">
        <f t="shared" si="28"/>
        <v>25.443786982248522</v>
      </c>
      <c r="X151" s="12">
        <v>19</v>
      </c>
      <c r="Y151" s="21">
        <f t="shared" si="29"/>
        <v>11.242603550295858</v>
      </c>
      <c r="Z151" s="12"/>
      <c r="AA151" s="21"/>
      <c r="AB151" s="12"/>
      <c r="AC151" s="21"/>
      <c r="AD151" s="1">
        <v>6.58</v>
      </c>
    </row>
    <row r="152" spans="1:30" x14ac:dyDescent="0.25">
      <c r="A152" s="11">
        <v>144</v>
      </c>
      <c r="B152" s="12">
        <v>31</v>
      </c>
      <c r="C152" s="30" t="s">
        <v>454</v>
      </c>
      <c r="D152" s="30" t="s">
        <v>456</v>
      </c>
      <c r="E152" s="12">
        <v>79</v>
      </c>
      <c r="F152" s="12"/>
      <c r="G152" s="21"/>
      <c r="H152" s="12">
        <v>1</v>
      </c>
      <c r="I152" s="21">
        <f t="shared" si="31"/>
        <v>1.2658227848101267</v>
      </c>
      <c r="J152" s="12">
        <v>1</v>
      </c>
      <c r="K152" s="21">
        <f t="shared" si="22"/>
        <v>1.2658227848101267</v>
      </c>
      <c r="L152" s="12">
        <v>3</v>
      </c>
      <c r="M152" s="21">
        <f t="shared" si="23"/>
        <v>3.7974683544303796</v>
      </c>
      <c r="N152" s="12">
        <v>6</v>
      </c>
      <c r="O152" s="21">
        <f t="shared" si="24"/>
        <v>7.5949367088607591</v>
      </c>
      <c r="P152" s="12">
        <v>3</v>
      </c>
      <c r="Q152" s="21">
        <f t="shared" si="25"/>
        <v>3.7974683544303796</v>
      </c>
      <c r="R152" s="12">
        <v>10</v>
      </c>
      <c r="S152" s="21">
        <f t="shared" si="26"/>
        <v>12.658227848101266</v>
      </c>
      <c r="T152" s="12">
        <v>12</v>
      </c>
      <c r="U152" s="21">
        <f t="shared" si="27"/>
        <v>15.189873417721518</v>
      </c>
      <c r="V152" s="12">
        <v>26</v>
      </c>
      <c r="W152" s="21">
        <f t="shared" si="28"/>
        <v>32.911392405063289</v>
      </c>
      <c r="X152" s="12">
        <v>15</v>
      </c>
      <c r="Y152" s="21">
        <f t="shared" si="29"/>
        <v>18.9873417721519</v>
      </c>
      <c r="Z152" s="12">
        <v>2</v>
      </c>
      <c r="AA152" s="21">
        <f t="shared" si="30"/>
        <v>2.5316455696202533</v>
      </c>
      <c r="AB152" s="12"/>
      <c r="AC152" s="21"/>
      <c r="AD152" s="18">
        <v>6.5632911392405067</v>
      </c>
    </row>
    <row r="153" spans="1:30" x14ac:dyDescent="0.25">
      <c r="A153" s="11">
        <v>145</v>
      </c>
      <c r="B153" s="12">
        <v>31</v>
      </c>
      <c r="C153" s="30" t="s">
        <v>454</v>
      </c>
      <c r="D153" s="30" t="s">
        <v>455</v>
      </c>
      <c r="E153" s="12">
        <v>130</v>
      </c>
      <c r="F153" s="12"/>
      <c r="G153" s="21"/>
      <c r="H153" s="12">
        <v>3</v>
      </c>
      <c r="I153" s="21">
        <f t="shared" si="31"/>
        <v>2.3076923076923075</v>
      </c>
      <c r="J153" s="12">
        <v>4</v>
      </c>
      <c r="K153" s="21">
        <f t="shared" si="22"/>
        <v>3.0769230769230771</v>
      </c>
      <c r="L153" s="12">
        <v>5</v>
      </c>
      <c r="M153" s="21">
        <f t="shared" si="23"/>
        <v>3.8461538461538463</v>
      </c>
      <c r="N153" s="12">
        <v>5</v>
      </c>
      <c r="O153" s="21">
        <f t="shared" si="24"/>
        <v>3.8461538461538463</v>
      </c>
      <c r="P153" s="12">
        <v>13</v>
      </c>
      <c r="Q153" s="21">
        <f t="shared" si="25"/>
        <v>10</v>
      </c>
      <c r="R153" s="12">
        <v>10</v>
      </c>
      <c r="S153" s="21">
        <f t="shared" si="26"/>
        <v>7.6923076923076925</v>
      </c>
      <c r="T153" s="12">
        <v>18</v>
      </c>
      <c r="U153" s="21">
        <f t="shared" si="27"/>
        <v>13.846153846153847</v>
      </c>
      <c r="V153" s="12">
        <v>35</v>
      </c>
      <c r="W153" s="21">
        <f t="shared" si="28"/>
        <v>26.923076923076923</v>
      </c>
      <c r="X153" s="12">
        <v>29</v>
      </c>
      <c r="Y153" s="21">
        <f t="shared" si="29"/>
        <v>22.307692307692307</v>
      </c>
      <c r="Z153" s="12">
        <v>8</v>
      </c>
      <c r="AA153" s="21">
        <f t="shared" si="30"/>
        <v>6.1538461538461542</v>
      </c>
      <c r="AB153" s="12"/>
      <c r="AC153" s="21"/>
      <c r="AD153" s="18">
        <v>6.5615384615384613</v>
      </c>
    </row>
    <row r="154" spans="1:30" x14ac:dyDescent="0.25">
      <c r="A154" s="11">
        <v>146</v>
      </c>
      <c r="B154" s="12">
        <v>1</v>
      </c>
      <c r="C154" s="30" t="s">
        <v>36</v>
      </c>
      <c r="D154" s="30" t="s">
        <v>39</v>
      </c>
      <c r="E154" s="12">
        <v>135</v>
      </c>
      <c r="F154" s="12"/>
      <c r="G154" s="21"/>
      <c r="H154" s="12"/>
      <c r="I154" s="21"/>
      <c r="J154" s="12">
        <v>3</v>
      </c>
      <c r="K154" s="21">
        <f t="shared" si="22"/>
        <v>2.2222222222222223</v>
      </c>
      <c r="L154" s="12">
        <v>4</v>
      </c>
      <c r="M154" s="21">
        <f t="shared" si="23"/>
        <v>2.9629629629629628</v>
      </c>
      <c r="N154" s="12">
        <v>3</v>
      </c>
      <c r="O154" s="21">
        <f t="shared" si="24"/>
        <v>2.2222222222222223</v>
      </c>
      <c r="P154" s="12">
        <v>9</v>
      </c>
      <c r="Q154" s="21">
        <f t="shared" si="25"/>
        <v>6.666666666666667</v>
      </c>
      <c r="R154" s="12">
        <v>18</v>
      </c>
      <c r="S154" s="21">
        <f t="shared" si="26"/>
        <v>13.333333333333334</v>
      </c>
      <c r="T154" s="12">
        <v>29</v>
      </c>
      <c r="U154" s="21">
        <f t="shared" si="27"/>
        <v>21.481481481481481</v>
      </c>
      <c r="V154" s="12">
        <v>39</v>
      </c>
      <c r="W154" s="21">
        <f t="shared" si="28"/>
        <v>28.888888888888889</v>
      </c>
      <c r="X154" s="12">
        <v>27</v>
      </c>
      <c r="Y154" s="21">
        <f t="shared" si="29"/>
        <v>20</v>
      </c>
      <c r="Z154" s="12">
        <v>3</v>
      </c>
      <c r="AA154" s="21">
        <f t="shared" si="30"/>
        <v>2.2222222222222223</v>
      </c>
      <c r="AB154" s="12"/>
      <c r="AC154" s="21"/>
      <c r="AD154" s="1">
        <v>6.56</v>
      </c>
    </row>
    <row r="155" spans="1:30" x14ac:dyDescent="0.25">
      <c r="A155" s="11">
        <v>147</v>
      </c>
      <c r="B155" s="12">
        <v>15</v>
      </c>
      <c r="C155" s="30" t="s">
        <v>218</v>
      </c>
      <c r="D155" s="30" t="s">
        <v>219</v>
      </c>
      <c r="E155" s="12">
        <v>105</v>
      </c>
      <c r="F155" s="12">
        <v>2</v>
      </c>
      <c r="G155" s="21">
        <f t="shared" si="32"/>
        <v>1.9047619047619047</v>
      </c>
      <c r="H155" s="12">
        <v>4</v>
      </c>
      <c r="I155" s="21">
        <f t="shared" si="31"/>
        <v>3.8095238095238093</v>
      </c>
      <c r="J155" s="12">
        <v>3</v>
      </c>
      <c r="K155" s="21">
        <f t="shared" si="22"/>
        <v>2.8571428571428572</v>
      </c>
      <c r="L155" s="12">
        <v>3</v>
      </c>
      <c r="M155" s="21">
        <f t="shared" si="23"/>
        <v>2.8571428571428572</v>
      </c>
      <c r="N155" s="12">
        <v>4</v>
      </c>
      <c r="O155" s="21">
        <f t="shared" si="24"/>
        <v>3.8095238095238093</v>
      </c>
      <c r="P155" s="12">
        <v>7</v>
      </c>
      <c r="Q155" s="21">
        <f t="shared" si="25"/>
        <v>6.666666666666667</v>
      </c>
      <c r="R155" s="12">
        <v>13</v>
      </c>
      <c r="S155" s="21">
        <f t="shared" si="26"/>
        <v>12.380952380952381</v>
      </c>
      <c r="T155" s="12">
        <v>8</v>
      </c>
      <c r="U155" s="21">
        <f t="shared" si="27"/>
        <v>7.6190476190476186</v>
      </c>
      <c r="V155" s="12">
        <v>31</v>
      </c>
      <c r="W155" s="21">
        <f t="shared" si="28"/>
        <v>29.523809523809526</v>
      </c>
      <c r="X155" s="12">
        <v>31</v>
      </c>
      <c r="Y155" s="21">
        <f t="shared" si="29"/>
        <v>29.523809523809526</v>
      </c>
      <c r="Z155" s="12">
        <v>1</v>
      </c>
      <c r="AA155" s="21">
        <f t="shared" si="30"/>
        <v>0.95238095238095233</v>
      </c>
      <c r="AB155" s="12"/>
      <c r="AC155" s="21"/>
      <c r="AD155" s="1">
        <v>6.56</v>
      </c>
    </row>
    <row r="156" spans="1:30" x14ac:dyDescent="0.25">
      <c r="A156" s="11">
        <v>148</v>
      </c>
      <c r="B156" s="12">
        <v>23</v>
      </c>
      <c r="C156" s="30" t="s">
        <v>339</v>
      </c>
      <c r="D156" s="30" t="s">
        <v>342</v>
      </c>
      <c r="E156" s="12">
        <v>110</v>
      </c>
      <c r="F156" s="12"/>
      <c r="G156" s="21"/>
      <c r="H156" s="12">
        <v>2</v>
      </c>
      <c r="I156" s="21">
        <f t="shared" si="31"/>
        <v>1.8181818181818181</v>
      </c>
      <c r="J156" s="12">
        <v>2</v>
      </c>
      <c r="K156" s="21">
        <f t="shared" si="22"/>
        <v>1.8181818181818181</v>
      </c>
      <c r="L156" s="12">
        <v>3</v>
      </c>
      <c r="M156" s="21">
        <f t="shared" si="23"/>
        <v>2.7272727272727271</v>
      </c>
      <c r="N156" s="12">
        <v>3</v>
      </c>
      <c r="O156" s="21">
        <f t="shared" si="24"/>
        <v>2.7272727272727271</v>
      </c>
      <c r="P156" s="12">
        <v>10</v>
      </c>
      <c r="Q156" s="21">
        <f t="shared" si="25"/>
        <v>9.0909090909090917</v>
      </c>
      <c r="R156" s="12">
        <v>9</v>
      </c>
      <c r="S156" s="21">
        <f t="shared" si="26"/>
        <v>8.1818181818181817</v>
      </c>
      <c r="T156" s="12">
        <v>17</v>
      </c>
      <c r="U156" s="21">
        <f t="shared" si="27"/>
        <v>15.454545454545455</v>
      </c>
      <c r="V156" s="12">
        <v>40</v>
      </c>
      <c r="W156" s="21">
        <f t="shared" si="28"/>
        <v>36.363636363636367</v>
      </c>
      <c r="X156" s="12">
        <v>24</v>
      </c>
      <c r="Y156" s="21">
        <f t="shared" si="29"/>
        <v>21.818181818181817</v>
      </c>
      <c r="Z156" s="12"/>
      <c r="AA156" s="21"/>
      <c r="AB156" s="12"/>
      <c r="AC156" s="21"/>
      <c r="AD156" s="1">
        <v>6.55</v>
      </c>
    </row>
    <row r="157" spans="1:30" x14ac:dyDescent="0.25">
      <c r="A157" s="11">
        <v>149</v>
      </c>
      <c r="B157" s="12">
        <v>33</v>
      </c>
      <c r="C157" s="30" t="s">
        <v>483</v>
      </c>
      <c r="D157" s="30" t="s">
        <v>484</v>
      </c>
      <c r="E157" s="12">
        <v>127</v>
      </c>
      <c r="F157" s="12"/>
      <c r="G157" s="21"/>
      <c r="H157" s="12"/>
      <c r="I157" s="21"/>
      <c r="J157" s="12">
        <v>4</v>
      </c>
      <c r="K157" s="21">
        <f t="shared" si="22"/>
        <v>3.1496062992125986</v>
      </c>
      <c r="L157" s="12">
        <v>3</v>
      </c>
      <c r="M157" s="21">
        <f t="shared" si="23"/>
        <v>2.3622047244094486</v>
      </c>
      <c r="N157" s="12">
        <v>9</v>
      </c>
      <c r="O157" s="21">
        <f t="shared" si="24"/>
        <v>7.0866141732283463</v>
      </c>
      <c r="P157" s="12">
        <v>10</v>
      </c>
      <c r="Q157" s="21">
        <f t="shared" si="25"/>
        <v>7.8740157480314963</v>
      </c>
      <c r="R157" s="12">
        <v>12</v>
      </c>
      <c r="S157" s="21">
        <f t="shared" si="26"/>
        <v>9.4488188976377945</v>
      </c>
      <c r="T157" s="12">
        <v>27</v>
      </c>
      <c r="U157" s="21">
        <f t="shared" si="27"/>
        <v>21.259842519685041</v>
      </c>
      <c r="V157" s="12">
        <v>31</v>
      </c>
      <c r="W157" s="21">
        <f t="shared" si="28"/>
        <v>24.409448818897637</v>
      </c>
      <c r="X157" s="12">
        <v>27</v>
      </c>
      <c r="Y157" s="21">
        <f t="shared" si="29"/>
        <v>21.259842519685041</v>
      </c>
      <c r="Z157" s="12">
        <v>4</v>
      </c>
      <c r="AA157" s="21">
        <f t="shared" si="30"/>
        <v>3.1496062992125986</v>
      </c>
      <c r="AB157" s="12"/>
      <c r="AC157" s="21"/>
      <c r="AD157" s="18">
        <v>6.5472440944881889</v>
      </c>
    </row>
    <row r="158" spans="1:30" x14ac:dyDescent="0.25">
      <c r="A158" s="11">
        <v>150</v>
      </c>
      <c r="B158" s="12">
        <v>11</v>
      </c>
      <c r="C158" s="30" t="s">
        <v>157</v>
      </c>
      <c r="D158" s="30" t="s">
        <v>158</v>
      </c>
      <c r="E158" s="12">
        <v>141</v>
      </c>
      <c r="F158" s="12"/>
      <c r="G158" s="21"/>
      <c r="H158" s="12">
        <v>1</v>
      </c>
      <c r="I158" s="21">
        <f t="shared" si="31"/>
        <v>0.70921985815602839</v>
      </c>
      <c r="J158" s="12"/>
      <c r="K158" s="21"/>
      <c r="L158" s="12">
        <v>4</v>
      </c>
      <c r="M158" s="21">
        <f t="shared" si="23"/>
        <v>2.8368794326241136</v>
      </c>
      <c r="N158" s="12">
        <v>7</v>
      </c>
      <c r="O158" s="21">
        <f t="shared" si="24"/>
        <v>4.9645390070921982</v>
      </c>
      <c r="P158" s="12">
        <v>8</v>
      </c>
      <c r="Q158" s="21">
        <f t="shared" si="25"/>
        <v>5.6737588652482271</v>
      </c>
      <c r="R158" s="12">
        <v>18</v>
      </c>
      <c r="S158" s="21">
        <f t="shared" si="26"/>
        <v>12.76595744680851</v>
      </c>
      <c r="T158" s="12">
        <v>41</v>
      </c>
      <c r="U158" s="21">
        <f t="shared" si="27"/>
        <v>29.078014184397162</v>
      </c>
      <c r="V158" s="12">
        <v>41</v>
      </c>
      <c r="W158" s="21">
        <f t="shared" si="28"/>
        <v>29.078014184397162</v>
      </c>
      <c r="X158" s="12">
        <v>21</v>
      </c>
      <c r="Y158" s="21">
        <f t="shared" si="29"/>
        <v>14.893617021276595</v>
      </c>
      <c r="Z158" s="12"/>
      <c r="AA158" s="21"/>
      <c r="AB158" s="12"/>
      <c r="AC158" s="21"/>
      <c r="AD158" s="18">
        <v>6.542553191489362</v>
      </c>
    </row>
    <row r="159" spans="1:30" x14ac:dyDescent="0.25">
      <c r="A159" s="11">
        <v>151</v>
      </c>
      <c r="B159" s="12">
        <v>31</v>
      </c>
      <c r="C159" s="30" t="s">
        <v>450</v>
      </c>
      <c r="D159" s="30" t="s">
        <v>452</v>
      </c>
      <c r="E159" s="12">
        <v>168</v>
      </c>
      <c r="F159" s="12"/>
      <c r="G159" s="21"/>
      <c r="H159" s="12"/>
      <c r="I159" s="21"/>
      <c r="J159" s="12">
        <v>1</v>
      </c>
      <c r="K159" s="21">
        <f t="shared" si="22"/>
        <v>0.59523809523809523</v>
      </c>
      <c r="L159" s="12">
        <v>3</v>
      </c>
      <c r="M159" s="21">
        <f t="shared" si="23"/>
        <v>1.7857142857142858</v>
      </c>
      <c r="N159" s="12">
        <v>5</v>
      </c>
      <c r="O159" s="21">
        <f t="shared" si="24"/>
        <v>2.9761904761904763</v>
      </c>
      <c r="P159" s="12">
        <v>9</v>
      </c>
      <c r="Q159" s="21">
        <f t="shared" si="25"/>
        <v>5.3571428571428568</v>
      </c>
      <c r="R159" s="12">
        <v>25</v>
      </c>
      <c r="S159" s="21">
        <f t="shared" si="26"/>
        <v>14.880952380952381</v>
      </c>
      <c r="T159" s="12">
        <v>39</v>
      </c>
      <c r="U159" s="21">
        <f t="shared" si="27"/>
        <v>23.214285714285715</v>
      </c>
      <c r="V159" s="12">
        <v>60</v>
      </c>
      <c r="W159" s="21">
        <f t="shared" si="28"/>
        <v>35.714285714285715</v>
      </c>
      <c r="X159" s="12">
        <v>26</v>
      </c>
      <c r="Y159" s="21">
        <f t="shared" si="29"/>
        <v>15.476190476190476</v>
      </c>
      <c r="Z159" s="12"/>
      <c r="AA159" s="21"/>
      <c r="AB159" s="12"/>
      <c r="AC159" s="21"/>
      <c r="AD159" s="1">
        <v>6.54</v>
      </c>
    </row>
    <row r="160" spans="1:30" x14ac:dyDescent="0.25">
      <c r="A160" s="11">
        <v>152</v>
      </c>
      <c r="B160" s="12">
        <v>10</v>
      </c>
      <c r="C160" s="30" t="s">
        <v>153</v>
      </c>
      <c r="D160" s="30" t="s">
        <v>156</v>
      </c>
      <c r="E160" s="12">
        <v>205</v>
      </c>
      <c r="F160" s="12"/>
      <c r="G160" s="21"/>
      <c r="H160" s="12"/>
      <c r="I160" s="21"/>
      <c r="J160" s="12">
        <v>3</v>
      </c>
      <c r="K160" s="21">
        <f t="shared" si="22"/>
        <v>1.4634146341463414</v>
      </c>
      <c r="L160" s="12">
        <v>3</v>
      </c>
      <c r="M160" s="21">
        <f t="shared" si="23"/>
        <v>1.4634146341463414</v>
      </c>
      <c r="N160" s="12">
        <v>8</v>
      </c>
      <c r="O160" s="21">
        <f t="shared" si="24"/>
        <v>3.9024390243902438</v>
      </c>
      <c r="P160" s="12">
        <v>17</v>
      </c>
      <c r="Q160" s="21">
        <f t="shared" si="25"/>
        <v>8.2926829268292686</v>
      </c>
      <c r="R160" s="12">
        <v>25</v>
      </c>
      <c r="S160" s="21">
        <f t="shared" si="26"/>
        <v>12.195121951219512</v>
      </c>
      <c r="T160" s="12">
        <v>43</v>
      </c>
      <c r="U160" s="21">
        <f t="shared" si="27"/>
        <v>20.975609756097562</v>
      </c>
      <c r="V160" s="12">
        <v>70</v>
      </c>
      <c r="W160" s="21">
        <f t="shared" si="28"/>
        <v>34.146341463414636</v>
      </c>
      <c r="X160" s="12">
        <v>36</v>
      </c>
      <c r="Y160" s="21">
        <f t="shared" si="29"/>
        <v>17.560975609756099</v>
      </c>
      <c r="Z160" s="12"/>
      <c r="AA160" s="21"/>
      <c r="AB160" s="12"/>
      <c r="AC160" s="21"/>
      <c r="AD160" s="1">
        <v>6.53</v>
      </c>
    </row>
    <row r="161" spans="1:30" x14ac:dyDescent="0.25">
      <c r="A161" s="11">
        <v>153</v>
      </c>
      <c r="B161" s="12">
        <v>2</v>
      </c>
      <c r="C161" s="30" t="s">
        <v>53</v>
      </c>
      <c r="D161" s="30" t="s">
        <v>55</v>
      </c>
      <c r="E161" s="12">
        <v>117</v>
      </c>
      <c r="F161" s="12"/>
      <c r="G161" s="21"/>
      <c r="H161" s="12"/>
      <c r="I161" s="21"/>
      <c r="J161" s="12"/>
      <c r="K161" s="21"/>
      <c r="L161" s="12">
        <v>1</v>
      </c>
      <c r="M161" s="21">
        <f t="shared" si="23"/>
        <v>0.85470085470085466</v>
      </c>
      <c r="N161" s="12">
        <v>6</v>
      </c>
      <c r="O161" s="21">
        <f t="shared" si="24"/>
        <v>5.1282051282051286</v>
      </c>
      <c r="P161" s="12">
        <v>11</v>
      </c>
      <c r="Q161" s="21">
        <f t="shared" si="25"/>
        <v>9.4017094017094021</v>
      </c>
      <c r="R161" s="12">
        <v>16</v>
      </c>
      <c r="S161" s="21">
        <f t="shared" si="26"/>
        <v>13.675213675213675</v>
      </c>
      <c r="T161" s="12">
        <v>26</v>
      </c>
      <c r="U161" s="21">
        <f t="shared" si="27"/>
        <v>22.222222222222221</v>
      </c>
      <c r="V161" s="12">
        <v>36</v>
      </c>
      <c r="W161" s="21">
        <f t="shared" si="28"/>
        <v>30.76923076923077</v>
      </c>
      <c r="X161" s="12">
        <v>18</v>
      </c>
      <c r="Y161" s="21">
        <f t="shared" si="29"/>
        <v>15.384615384615385</v>
      </c>
      <c r="Z161" s="12">
        <v>3</v>
      </c>
      <c r="AA161" s="21">
        <f t="shared" si="30"/>
        <v>2.5641025641025643</v>
      </c>
      <c r="AB161" s="12"/>
      <c r="AC161" s="21"/>
      <c r="AD161" s="1">
        <v>6.52</v>
      </c>
    </row>
    <row r="162" spans="1:30" x14ac:dyDescent="0.25">
      <c r="A162" s="11">
        <v>154</v>
      </c>
      <c r="B162" s="12">
        <v>11</v>
      </c>
      <c r="C162" s="30" t="s">
        <v>165</v>
      </c>
      <c r="D162" s="30" t="s">
        <v>167</v>
      </c>
      <c r="E162" s="12">
        <v>113</v>
      </c>
      <c r="F162" s="12"/>
      <c r="G162" s="21"/>
      <c r="H162" s="12"/>
      <c r="I162" s="21"/>
      <c r="J162" s="12">
        <v>5</v>
      </c>
      <c r="K162" s="21">
        <f t="shared" si="22"/>
        <v>4.4247787610619467</v>
      </c>
      <c r="L162" s="12">
        <v>3</v>
      </c>
      <c r="M162" s="21">
        <f t="shared" si="23"/>
        <v>2.6548672566371683</v>
      </c>
      <c r="N162" s="12">
        <v>5</v>
      </c>
      <c r="O162" s="21">
        <f t="shared" si="24"/>
        <v>4.4247787610619467</v>
      </c>
      <c r="P162" s="12">
        <v>6</v>
      </c>
      <c r="Q162" s="21">
        <f t="shared" si="25"/>
        <v>5.3097345132743365</v>
      </c>
      <c r="R162" s="12">
        <v>11</v>
      </c>
      <c r="S162" s="21">
        <f t="shared" si="26"/>
        <v>9.7345132743362832</v>
      </c>
      <c r="T162" s="12">
        <v>20</v>
      </c>
      <c r="U162" s="21">
        <f t="shared" si="27"/>
        <v>17.699115044247787</v>
      </c>
      <c r="V162" s="12">
        <v>37</v>
      </c>
      <c r="W162" s="21">
        <f t="shared" si="28"/>
        <v>32.743362831858406</v>
      </c>
      <c r="X162" s="12">
        <v>25</v>
      </c>
      <c r="Y162" s="21">
        <f t="shared" si="29"/>
        <v>22.123893805309734</v>
      </c>
      <c r="Z162" s="12">
        <v>1</v>
      </c>
      <c r="AA162" s="21">
        <f t="shared" si="30"/>
        <v>0.88495575221238942</v>
      </c>
      <c r="AB162" s="12"/>
      <c r="AC162" s="21"/>
      <c r="AD162" s="1">
        <v>6.52</v>
      </c>
    </row>
    <row r="163" spans="1:30" x14ac:dyDescent="0.25">
      <c r="A163" s="11">
        <v>155</v>
      </c>
      <c r="B163" s="12">
        <v>30</v>
      </c>
      <c r="C163" s="30" t="s">
        <v>436</v>
      </c>
      <c r="D163" s="30" t="s">
        <v>440</v>
      </c>
      <c r="E163" s="12">
        <v>41</v>
      </c>
      <c r="F163" s="12"/>
      <c r="G163" s="21"/>
      <c r="H163" s="12"/>
      <c r="I163" s="21"/>
      <c r="J163" s="12">
        <v>1</v>
      </c>
      <c r="K163" s="21">
        <f t="shared" si="22"/>
        <v>2.4390243902439024</v>
      </c>
      <c r="L163" s="12"/>
      <c r="M163" s="21"/>
      <c r="N163" s="12">
        <v>1</v>
      </c>
      <c r="O163" s="21">
        <f t="shared" si="24"/>
        <v>2.4390243902439024</v>
      </c>
      <c r="P163" s="12">
        <v>3</v>
      </c>
      <c r="Q163" s="21">
        <f t="shared" si="25"/>
        <v>7.3170731707317076</v>
      </c>
      <c r="R163" s="12">
        <v>8</v>
      </c>
      <c r="S163" s="21">
        <f t="shared" si="26"/>
        <v>19.512195121951219</v>
      </c>
      <c r="T163" s="12">
        <v>6</v>
      </c>
      <c r="U163" s="21">
        <f t="shared" si="27"/>
        <v>14.634146341463415</v>
      </c>
      <c r="V163" s="12">
        <v>17</v>
      </c>
      <c r="W163" s="21">
        <f t="shared" si="28"/>
        <v>41.463414634146339</v>
      </c>
      <c r="X163" s="12">
        <v>5</v>
      </c>
      <c r="Y163" s="21">
        <f t="shared" si="29"/>
        <v>12.195121951219512</v>
      </c>
      <c r="Z163" s="12"/>
      <c r="AA163" s="21"/>
      <c r="AB163" s="12"/>
      <c r="AC163" s="21"/>
      <c r="AD163" s="1">
        <v>6.52</v>
      </c>
    </row>
    <row r="164" spans="1:30" x14ac:dyDescent="0.25">
      <c r="A164" s="11">
        <v>156</v>
      </c>
      <c r="B164" s="12">
        <v>20</v>
      </c>
      <c r="C164" s="30" t="s">
        <v>291</v>
      </c>
      <c r="D164" s="30" t="s">
        <v>301</v>
      </c>
      <c r="E164" s="12">
        <v>122</v>
      </c>
      <c r="F164" s="12"/>
      <c r="G164" s="21"/>
      <c r="H164" s="12"/>
      <c r="I164" s="21"/>
      <c r="J164" s="12">
        <v>3</v>
      </c>
      <c r="K164" s="21">
        <f t="shared" si="22"/>
        <v>2.459016393442623</v>
      </c>
      <c r="L164" s="12">
        <v>3</v>
      </c>
      <c r="M164" s="21">
        <f t="shared" si="23"/>
        <v>2.459016393442623</v>
      </c>
      <c r="N164" s="12">
        <v>4</v>
      </c>
      <c r="O164" s="21">
        <f t="shared" si="24"/>
        <v>3.278688524590164</v>
      </c>
      <c r="P164" s="12">
        <v>13</v>
      </c>
      <c r="Q164" s="21">
        <f t="shared" si="25"/>
        <v>10.655737704918034</v>
      </c>
      <c r="R164" s="12">
        <v>13</v>
      </c>
      <c r="S164" s="21">
        <f t="shared" si="26"/>
        <v>10.655737704918034</v>
      </c>
      <c r="T164" s="12">
        <v>29</v>
      </c>
      <c r="U164" s="21">
        <f t="shared" si="27"/>
        <v>23.770491803278688</v>
      </c>
      <c r="V164" s="12">
        <v>35</v>
      </c>
      <c r="W164" s="21">
        <f t="shared" si="28"/>
        <v>28.688524590163933</v>
      </c>
      <c r="X164" s="12">
        <v>21</v>
      </c>
      <c r="Y164" s="21">
        <f t="shared" si="29"/>
        <v>17.21311475409836</v>
      </c>
      <c r="Z164" s="12">
        <v>1</v>
      </c>
      <c r="AA164" s="21">
        <f t="shared" si="30"/>
        <v>0.81967213114754101</v>
      </c>
      <c r="AB164" s="12"/>
      <c r="AC164" s="21"/>
      <c r="AD164" s="18">
        <v>6.5163934426229506</v>
      </c>
    </row>
    <row r="165" spans="1:30" x14ac:dyDescent="0.25">
      <c r="A165" s="11">
        <v>157</v>
      </c>
      <c r="B165" s="12">
        <v>33</v>
      </c>
      <c r="C165" s="30" t="s">
        <v>483</v>
      </c>
      <c r="D165" s="30" t="s">
        <v>485</v>
      </c>
      <c r="E165" s="12">
        <v>118</v>
      </c>
      <c r="F165" s="23"/>
      <c r="G165" s="21"/>
      <c r="H165" s="23"/>
      <c r="I165" s="21"/>
      <c r="J165" s="23">
        <v>2</v>
      </c>
      <c r="K165" s="21">
        <f t="shared" si="22"/>
        <v>1.6949152542372881</v>
      </c>
      <c r="L165" s="23">
        <v>4</v>
      </c>
      <c r="M165" s="21">
        <f t="shared" si="23"/>
        <v>3.3898305084745761</v>
      </c>
      <c r="N165" s="23">
        <v>6</v>
      </c>
      <c r="O165" s="21">
        <f t="shared" si="24"/>
        <v>5.0847457627118642</v>
      </c>
      <c r="P165" s="23">
        <v>6</v>
      </c>
      <c r="Q165" s="21">
        <f t="shared" si="25"/>
        <v>5.0847457627118642</v>
      </c>
      <c r="R165" s="23">
        <v>16</v>
      </c>
      <c r="S165" s="21">
        <f t="shared" si="26"/>
        <v>13.559322033898304</v>
      </c>
      <c r="T165" s="23">
        <v>23</v>
      </c>
      <c r="U165" s="21">
        <f t="shared" si="27"/>
        <v>19.491525423728813</v>
      </c>
      <c r="V165" s="23">
        <v>31</v>
      </c>
      <c r="W165" s="21">
        <f t="shared" si="28"/>
        <v>26.271186440677965</v>
      </c>
      <c r="X165" s="23">
        <v>28</v>
      </c>
      <c r="Y165" s="21">
        <f t="shared" si="29"/>
        <v>23.728813559322035</v>
      </c>
      <c r="Z165" s="23">
        <v>2</v>
      </c>
      <c r="AA165" s="21">
        <f t="shared" si="30"/>
        <v>1.6949152542372881</v>
      </c>
      <c r="AB165" s="12"/>
      <c r="AC165" s="21"/>
      <c r="AD165" s="2">
        <v>6.51</v>
      </c>
    </row>
    <row r="166" spans="1:30" x14ac:dyDescent="0.25">
      <c r="A166" s="11">
        <v>158</v>
      </c>
      <c r="B166" s="12">
        <v>24</v>
      </c>
      <c r="C166" s="30" t="s">
        <v>344</v>
      </c>
      <c r="D166" s="30" t="s">
        <v>347</v>
      </c>
      <c r="E166" s="12">
        <v>150</v>
      </c>
      <c r="F166" s="12"/>
      <c r="G166" s="21"/>
      <c r="H166" s="12"/>
      <c r="I166" s="21"/>
      <c r="J166" s="12">
        <v>1</v>
      </c>
      <c r="K166" s="21">
        <f t="shared" si="22"/>
        <v>0.66666666666666663</v>
      </c>
      <c r="L166" s="12">
        <v>3</v>
      </c>
      <c r="M166" s="21">
        <f t="shared" si="23"/>
        <v>2</v>
      </c>
      <c r="N166" s="12">
        <v>6</v>
      </c>
      <c r="O166" s="21">
        <f t="shared" si="24"/>
        <v>4</v>
      </c>
      <c r="P166" s="12">
        <v>15</v>
      </c>
      <c r="Q166" s="21">
        <f t="shared" si="25"/>
        <v>10</v>
      </c>
      <c r="R166" s="12">
        <v>22</v>
      </c>
      <c r="S166" s="21">
        <f t="shared" si="26"/>
        <v>14.666666666666666</v>
      </c>
      <c r="T166" s="12">
        <v>23</v>
      </c>
      <c r="U166" s="21">
        <f t="shared" si="27"/>
        <v>15.333333333333334</v>
      </c>
      <c r="V166" s="12">
        <v>50</v>
      </c>
      <c r="W166" s="21">
        <f t="shared" si="28"/>
        <v>33.333333333333336</v>
      </c>
      <c r="X166" s="12">
        <v>26</v>
      </c>
      <c r="Y166" s="21">
        <f t="shared" si="29"/>
        <v>17.333333333333332</v>
      </c>
      <c r="Z166" s="12">
        <v>4</v>
      </c>
      <c r="AA166" s="21">
        <f t="shared" si="30"/>
        <v>2.6666666666666665</v>
      </c>
      <c r="AB166" s="12"/>
      <c r="AC166" s="21"/>
      <c r="AD166" s="1">
        <v>6.5</v>
      </c>
    </row>
    <row r="167" spans="1:30" x14ac:dyDescent="0.25">
      <c r="A167" s="11">
        <v>159</v>
      </c>
      <c r="B167" s="12">
        <v>38</v>
      </c>
      <c r="C167" s="30" t="s">
        <v>573</v>
      </c>
      <c r="D167" s="30" t="s">
        <v>574</v>
      </c>
      <c r="E167" s="12">
        <v>90</v>
      </c>
      <c r="F167" s="12">
        <v>1</v>
      </c>
      <c r="G167" s="21">
        <f t="shared" si="32"/>
        <v>1.1111111111111112</v>
      </c>
      <c r="H167" s="12">
        <v>1</v>
      </c>
      <c r="I167" s="21">
        <f t="shared" si="31"/>
        <v>1.1111111111111112</v>
      </c>
      <c r="J167" s="12">
        <v>1</v>
      </c>
      <c r="K167" s="21">
        <f t="shared" si="22"/>
        <v>1.1111111111111112</v>
      </c>
      <c r="L167" s="24">
        <v>2</v>
      </c>
      <c r="M167" s="21">
        <f t="shared" si="23"/>
        <v>2.2222222222222223</v>
      </c>
      <c r="N167" s="12">
        <v>3</v>
      </c>
      <c r="O167" s="21">
        <f t="shared" si="24"/>
        <v>3.3333333333333335</v>
      </c>
      <c r="P167" s="12">
        <v>4</v>
      </c>
      <c r="Q167" s="21">
        <f t="shared" si="25"/>
        <v>4.4444444444444446</v>
      </c>
      <c r="R167" s="12">
        <v>14</v>
      </c>
      <c r="S167" s="21">
        <f t="shared" si="26"/>
        <v>15.555555555555555</v>
      </c>
      <c r="T167" s="12">
        <v>18</v>
      </c>
      <c r="U167" s="21">
        <f t="shared" si="27"/>
        <v>20</v>
      </c>
      <c r="V167" s="12">
        <v>28</v>
      </c>
      <c r="W167" s="21">
        <f t="shared" si="28"/>
        <v>31.111111111111111</v>
      </c>
      <c r="X167" s="12">
        <v>19</v>
      </c>
      <c r="Y167" s="21">
        <f t="shared" si="29"/>
        <v>21.111111111111111</v>
      </c>
      <c r="Z167" s="12"/>
      <c r="AA167" s="21"/>
      <c r="AB167" s="12"/>
      <c r="AC167" s="21"/>
      <c r="AD167" s="1">
        <v>6.5</v>
      </c>
    </row>
    <row r="168" spans="1:30" x14ac:dyDescent="0.25">
      <c r="A168" s="11">
        <v>160</v>
      </c>
      <c r="B168" s="12">
        <v>21</v>
      </c>
      <c r="C168" s="30" t="s">
        <v>305</v>
      </c>
      <c r="D168" s="30" t="s">
        <v>306</v>
      </c>
      <c r="E168" s="12">
        <v>128</v>
      </c>
      <c r="F168" s="12"/>
      <c r="G168" s="21"/>
      <c r="H168" s="12">
        <v>4</v>
      </c>
      <c r="I168" s="21">
        <f t="shared" si="31"/>
        <v>3.125</v>
      </c>
      <c r="J168" s="12">
        <v>6</v>
      </c>
      <c r="K168" s="21">
        <f t="shared" si="22"/>
        <v>4.6875</v>
      </c>
      <c r="L168" s="12">
        <v>4</v>
      </c>
      <c r="M168" s="21">
        <f t="shared" si="23"/>
        <v>3.125</v>
      </c>
      <c r="N168" s="12">
        <v>12</v>
      </c>
      <c r="O168" s="21">
        <f t="shared" si="24"/>
        <v>9.375</v>
      </c>
      <c r="P168" s="12">
        <v>3</v>
      </c>
      <c r="Q168" s="21">
        <f t="shared" si="25"/>
        <v>2.34375</v>
      </c>
      <c r="R168" s="12">
        <v>8</v>
      </c>
      <c r="S168" s="21">
        <f t="shared" si="26"/>
        <v>6.25</v>
      </c>
      <c r="T168" s="12">
        <v>16</v>
      </c>
      <c r="U168" s="21">
        <f t="shared" si="27"/>
        <v>12.5</v>
      </c>
      <c r="V168" s="12">
        <v>36</v>
      </c>
      <c r="W168" s="21">
        <f t="shared" si="28"/>
        <v>28.125</v>
      </c>
      <c r="X168" s="12">
        <v>34</v>
      </c>
      <c r="Y168" s="21">
        <f t="shared" si="29"/>
        <v>26.5625</v>
      </c>
      <c r="Z168" s="12">
        <v>5</v>
      </c>
      <c r="AA168" s="21">
        <f t="shared" si="30"/>
        <v>3.90625</v>
      </c>
      <c r="AB168" s="12"/>
      <c r="AC168" s="21"/>
      <c r="AD168" s="18">
        <v>6.4921875</v>
      </c>
    </row>
    <row r="169" spans="1:30" x14ac:dyDescent="0.25">
      <c r="A169" s="11">
        <v>161</v>
      </c>
      <c r="B169" s="12">
        <v>16</v>
      </c>
      <c r="C169" s="30" t="s">
        <v>243</v>
      </c>
      <c r="D169" s="30" t="s">
        <v>244</v>
      </c>
      <c r="E169" s="12">
        <v>140</v>
      </c>
      <c r="F169" s="12"/>
      <c r="G169" s="21"/>
      <c r="H169" s="12"/>
      <c r="I169" s="21"/>
      <c r="J169" s="12">
        <v>5</v>
      </c>
      <c r="K169" s="21">
        <f t="shared" si="22"/>
        <v>3.5714285714285716</v>
      </c>
      <c r="L169" s="12"/>
      <c r="M169" s="21"/>
      <c r="N169" s="12">
        <v>3</v>
      </c>
      <c r="O169" s="21">
        <f t="shared" si="24"/>
        <v>2.1428571428571428</v>
      </c>
      <c r="P169" s="12">
        <v>6</v>
      </c>
      <c r="Q169" s="21">
        <f t="shared" si="25"/>
        <v>4.2857142857142856</v>
      </c>
      <c r="R169" s="12">
        <v>17</v>
      </c>
      <c r="S169" s="21">
        <f t="shared" si="26"/>
        <v>12.142857142857142</v>
      </c>
      <c r="T169" s="12">
        <v>46</v>
      </c>
      <c r="U169" s="21">
        <f t="shared" si="27"/>
        <v>32.857142857142854</v>
      </c>
      <c r="V169" s="12">
        <v>43</v>
      </c>
      <c r="W169" s="21">
        <f t="shared" si="28"/>
        <v>30.714285714285715</v>
      </c>
      <c r="X169" s="12">
        <v>20</v>
      </c>
      <c r="Y169" s="21">
        <f t="shared" si="29"/>
        <v>14.285714285714286</v>
      </c>
      <c r="Z169" s="12"/>
      <c r="AA169" s="21"/>
      <c r="AB169" s="12"/>
      <c r="AC169" s="21"/>
      <c r="AD169" s="1">
        <v>6.49</v>
      </c>
    </row>
    <row r="170" spans="1:30" x14ac:dyDescent="0.25">
      <c r="A170" s="11">
        <v>162</v>
      </c>
      <c r="B170" s="12">
        <v>35</v>
      </c>
      <c r="C170" s="30" t="s">
        <v>521</v>
      </c>
      <c r="D170" s="30" t="s">
        <v>522</v>
      </c>
      <c r="E170" s="12">
        <v>228</v>
      </c>
      <c r="F170" s="12"/>
      <c r="G170" s="21"/>
      <c r="H170" s="12"/>
      <c r="I170" s="21"/>
      <c r="J170" s="12">
        <v>4</v>
      </c>
      <c r="K170" s="21">
        <f t="shared" si="22"/>
        <v>1.7543859649122806</v>
      </c>
      <c r="L170" s="12">
        <v>5</v>
      </c>
      <c r="M170" s="21">
        <f t="shared" si="23"/>
        <v>2.192982456140351</v>
      </c>
      <c r="N170" s="12">
        <v>21</v>
      </c>
      <c r="O170" s="21">
        <f t="shared" si="24"/>
        <v>9.2105263157894743</v>
      </c>
      <c r="P170" s="12">
        <v>16</v>
      </c>
      <c r="Q170" s="21">
        <f t="shared" si="25"/>
        <v>7.0175438596491224</v>
      </c>
      <c r="R170" s="12">
        <v>26</v>
      </c>
      <c r="S170" s="21">
        <f t="shared" si="26"/>
        <v>11.403508771929825</v>
      </c>
      <c r="T170" s="12">
        <v>47</v>
      </c>
      <c r="U170" s="21">
        <f t="shared" si="27"/>
        <v>20.614035087719298</v>
      </c>
      <c r="V170" s="12">
        <v>62</v>
      </c>
      <c r="W170" s="21">
        <f t="shared" si="28"/>
        <v>27.192982456140349</v>
      </c>
      <c r="X170" s="12">
        <v>46</v>
      </c>
      <c r="Y170" s="21">
        <f t="shared" si="29"/>
        <v>20.17543859649123</v>
      </c>
      <c r="Z170" s="12">
        <v>1</v>
      </c>
      <c r="AA170" s="21">
        <f t="shared" si="30"/>
        <v>0.43859649122807015</v>
      </c>
      <c r="AB170" s="12"/>
      <c r="AC170" s="21"/>
      <c r="AD170" s="18">
        <v>6.4824561403508776</v>
      </c>
    </row>
    <row r="171" spans="1:30" x14ac:dyDescent="0.25">
      <c r="A171" s="11">
        <v>163</v>
      </c>
      <c r="B171" s="12">
        <v>8</v>
      </c>
      <c r="C171" s="30" t="s">
        <v>121</v>
      </c>
      <c r="D171" s="30" t="s">
        <v>122</v>
      </c>
      <c r="E171" s="12">
        <v>287</v>
      </c>
      <c r="F171" s="12"/>
      <c r="G171" s="21"/>
      <c r="H171" s="12"/>
      <c r="I171" s="21"/>
      <c r="J171" s="12">
        <v>5</v>
      </c>
      <c r="K171" s="21">
        <f t="shared" si="22"/>
        <v>1.7421602787456445</v>
      </c>
      <c r="L171" s="12">
        <v>12</v>
      </c>
      <c r="M171" s="21">
        <f t="shared" si="23"/>
        <v>4.1811846689895473</v>
      </c>
      <c r="N171" s="12">
        <v>18</v>
      </c>
      <c r="O171" s="21">
        <f t="shared" si="24"/>
        <v>6.2717770034843205</v>
      </c>
      <c r="P171" s="12">
        <v>17</v>
      </c>
      <c r="Q171" s="21">
        <f t="shared" si="25"/>
        <v>5.9233449477351918</v>
      </c>
      <c r="R171" s="12">
        <v>35</v>
      </c>
      <c r="S171" s="21">
        <f t="shared" si="26"/>
        <v>12.195121951219512</v>
      </c>
      <c r="T171" s="12">
        <v>49</v>
      </c>
      <c r="U171" s="21">
        <f t="shared" si="27"/>
        <v>17.073170731707318</v>
      </c>
      <c r="V171" s="12">
        <v>74</v>
      </c>
      <c r="W171" s="21">
        <f t="shared" si="28"/>
        <v>25.78397212543554</v>
      </c>
      <c r="X171" s="12">
        <v>69</v>
      </c>
      <c r="Y171" s="21">
        <f t="shared" si="29"/>
        <v>24.041811846689896</v>
      </c>
      <c r="Z171" s="12">
        <v>8</v>
      </c>
      <c r="AA171" s="21">
        <f t="shared" si="30"/>
        <v>2.7874564459930316</v>
      </c>
      <c r="AB171" s="12"/>
      <c r="AC171" s="21"/>
      <c r="AD171" s="1">
        <v>6.48</v>
      </c>
    </row>
    <row r="172" spans="1:30" x14ac:dyDescent="0.25">
      <c r="A172" s="11">
        <v>164</v>
      </c>
      <c r="B172" s="12">
        <v>15</v>
      </c>
      <c r="C172" s="30" t="s">
        <v>227</v>
      </c>
      <c r="D172" s="30" t="s">
        <v>228</v>
      </c>
      <c r="E172" s="12">
        <v>171</v>
      </c>
      <c r="F172" s="12">
        <v>1</v>
      </c>
      <c r="G172" s="21">
        <f t="shared" si="32"/>
        <v>0.58479532163742687</v>
      </c>
      <c r="H172" s="12">
        <v>2</v>
      </c>
      <c r="I172" s="21">
        <f t="shared" si="31"/>
        <v>1.1695906432748537</v>
      </c>
      <c r="J172" s="12">
        <v>4</v>
      </c>
      <c r="K172" s="21">
        <f t="shared" si="22"/>
        <v>2.3391812865497075</v>
      </c>
      <c r="L172" s="12">
        <v>10</v>
      </c>
      <c r="M172" s="21">
        <f t="shared" si="23"/>
        <v>5.8479532163742691</v>
      </c>
      <c r="N172" s="12">
        <v>5</v>
      </c>
      <c r="O172" s="21">
        <f t="shared" si="24"/>
        <v>2.9239766081871346</v>
      </c>
      <c r="P172" s="12">
        <v>8</v>
      </c>
      <c r="Q172" s="21">
        <f t="shared" si="25"/>
        <v>4.6783625730994149</v>
      </c>
      <c r="R172" s="12">
        <v>19</v>
      </c>
      <c r="S172" s="21">
        <f t="shared" si="26"/>
        <v>11.111111111111111</v>
      </c>
      <c r="T172" s="12">
        <v>27</v>
      </c>
      <c r="U172" s="21">
        <f t="shared" si="27"/>
        <v>15.789473684210526</v>
      </c>
      <c r="V172" s="12">
        <v>32</v>
      </c>
      <c r="W172" s="21">
        <f t="shared" si="28"/>
        <v>18.71345029239766</v>
      </c>
      <c r="X172" s="12">
        <v>43</v>
      </c>
      <c r="Y172" s="21">
        <f t="shared" si="29"/>
        <v>25.146198830409357</v>
      </c>
      <c r="Z172" s="12">
        <v>21</v>
      </c>
      <c r="AA172" s="21">
        <f t="shared" si="30"/>
        <v>12.280701754385966</v>
      </c>
      <c r="AB172" s="12">
        <v>1</v>
      </c>
      <c r="AC172" s="21">
        <f>100*AB172/E172</f>
        <v>0.58479532163742687</v>
      </c>
      <c r="AD172" s="1">
        <v>6.48</v>
      </c>
    </row>
    <row r="173" spans="1:30" x14ac:dyDescent="0.25">
      <c r="A173" s="11">
        <v>165</v>
      </c>
      <c r="B173" s="12">
        <v>5</v>
      </c>
      <c r="C173" s="30" t="s">
        <v>86</v>
      </c>
      <c r="D173" s="30" t="s">
        <v>91</v>
      </c>
      <c r="E173" s="12">
        <v>141</v>
      </c>
      <c r="F173" s="12"/>
      <c r="G173" s="21"/>
      <c r="H173" s="12">
        <v>1</v>
      </c>
      <c r="I173" s="21">
        <f t="shared" si="31"/>
        <v>0.70921985815602839</v>
      </c>
      <c r="J173" s="12">
        <v>1</v>
      </c>
      <c r="K173" s="21">
        <f t="shared" si="22"/>
        <v>0.70921985815602839</v>
      </c>
      <c r="L173" s="12">
        <v>3</v>
      </c>
      <c r="M173" s="21">
        <f t="shared" si="23"/>
        <v>2.1276595744680851</v>
      </c>
      <c r="N173" s="12">
        <v>8</v>
      </c>
      <c r="O173" s="21">
        <f t="shared" si="24"/>
        <v>5.6737588652482271</v>
      </c>
      <c r="P173" s="12">
        <v>16</v>
      </c>
      <c r="Q173" s="21">
        <f t="shared" si="25"/>
        <v>11.347517730496454</v>
      </c>
      <c r="R173" s="12">
        <v>17</v>
      </c>
      <c r="S173" s="21">
        <f t="shared" si="26"/>
        <v>12.056737588652481</v>
      </c>
      <c r="T173" s="12">
        <v>22</v>
      </c>
      <c r="U173" s="21">
        <f t="shared" si="27"/>
        <v>15.602836879432624</v>
      </c>
      <c r="V173" s="12">
        <v>38</v>
      </c>
      <c r="W173" s="21">
        <f t="shared" si="28"/>
        <v>26.950354609929079</v>
      </c>
      <c r="X173" s="12">
        <v>28</v>
      </c>
      <c r="Y173" s="21">
        <f t="shared" si="29"/>
        <v>19.858156028368793</v>
      </c>
      <c r="Z173" s="12">
        <v>7</v>
      </c>
      <c r="AA173" s="21">
        <f t="shared" si="30"/>
        <v>4.9645390070921982</v>
      </c>
      <c r="AB173" s="12"/>
      <c r="AC173" s="21"/>
      <c r="AD173" s="1">
        <v>6.4749999999999996</v>
      </c>
    </row>
    <row r="174" spans="1:30" x14ac:dyDescent="0.25">
      <c r="A174" s="11">
        <v>166</v>
      </c>
      <c r="B174" s="12">
        <v>12</v>
      </c>
      <c r="C174" s="30" t="s">
        <v>174</v>
      </c>
      <c r="D174" s="30" t="s">
        <v>175</v>
      </c>
      <c r="E174" s="12">
        <v>125</v>
      </c>
      <c r="F174" s="12"/>
      <c r="G174" s="21"/>
      <c r="H174" s="12"/>
      <c r="I174" s="21"/>
      <c r="J174" s="12">
        <v>5</v>
      </c>
      <c r="K174" s="21">
        <f t="shared" si="22"/>
        <v>4</v>
      </c>
      <c r="L174" s="12">
        <v>4</v>
      </c>
      <c r="M174" s="21">
        <f t="shared" si="23"/>
        <v>3.2</v>
      </c>
      <c r="N174" s="12">
        <v>8</v>
      </c>
      <c r="O174" s="21">
        <f t="shared" si="24"/>
        <v>6.4</v>
      </c>
      <c r="P174" s="12">
        <v>8</v>
      </c>
      <c r="Q174" s="21">
        <f t="shared" si="25"/>
        <v>6.4</v>
      </c>
      <c r="R174" s="12">
        <v>14</v>
      </c>
      <c r="S174" s="21">
        <f t="shared" si="26"/>
        <v>11.2</v>
      </c>
      <c r="T174" s="12">
        <v>22</v>
      </c>
      <c r="U174" s="21">
        <f t="shared" si="27"/>
        <v>17.600000000000001</v>
      </c>
      <c r="V174" s="12">
        <v>39</v>
      </c>
      <c r="W174" s="21">
        <f t="shared" si="28"/>
        <v>31.2</v>
      </c>
      <c r="X174" s="12">
        <v>24</v>
      </c>
      <c r="Y174" s="21">
        <f t="shared" si="29"/>
        <v>19.2</v>
      </c>
      <c r="Z174" s="12">
        <v>1</v>
      </c>
      <c r="AA174" s="21">
        <f t="shared" si="30"/>
        <v>0.8</v>
      </c>
      <c r="AB174" s="12"/>
      <c r="AC174" s="21"/>
      <c r="AD174" s="18">
        <v>6.46</v>
      </c>
    </row>
    <row r="175" spans="1:30" x14ac:dyDescent="0.25">
      <c r="A175" s="11">
        <v>167</v>
      </c>
      <c r="B175" s="12">
        <v>16</v>
      </c>
      <c r="C175" s="30" t="s">
        <v>239</v>
      </c>
      <c r="D175" s="30" t="s">
        <v>241</v>
      </c>
      <c r="E175" s="12">
        <v>130</v>
      </c>
      <c r="F175" s="12"/>
      <c r="G175" s="21"/>
      <c r="H175" s="12"/>
      <c r="I175" s="21"/>
      <c r="J175" s="12">
        <v>2</v>
      </c>
      <c r="K175" s="21">
        <f t="shared" si="22"/>
        <v>1.5384615384615385</v>
      </c>
      <c r="L175" s="12">
        <v>5</v>
      </c>
      <c r="M175" s="21">
        <f t="shared" si="23"/>
        <v>3.8461538461538463</v>
      </c>
      <c r="N175" s="12">
        <v>4</v>
      </c>
      <c r="O175" s="21">
        <f t="shared" si="24"/>
        <v>3.0769230769230771</v>
      </c>
      <c r="P175" s="12">
        <v>6</v>
      </c>
      <c r="Q175" s="21">
        <f t="shared" si="25"/>
        <v>4.615384615384615</v>
      </c>
      <c r="R175" s="12">
        <v>20</v>
      </c>
      <c r="S175" s="21">
        <f t="shared" si="26"/>
        <v>15.384615384615385</v>
      </c>
      <c r="T175" s="12">
        <v>29</v>
      </c>
      <c r="U175" s="21">
        <f t="shared" si="27"/>
        <v>22.307692307692307</v>
      </c>
      <c r="V175" s="12">
        <v>43</v>
      </c>
      <c r="W175" s="21">
        <f t="shared" si="28"/>
        <v>33.07692307692308</v>
      </c>
      <c r="X175" s="12">
        <v>20</v>
      </c>
      <c r="Y175" s="21">
        <f t="shared" si="29"/>
        <v>15.384615384615385</v>
      </c>
      <c r="Z175" s="12">
        <v>1</v>
      </c>
      <c r="AA175" s="21">
        <f t="shared" si="30"/>
        <v>0.76923076923076927</v>
      </c>
      <c r="AB175" s="12"/>
      <c r="AC175" s="21"/>
      <c r="AD175" s="1">
        <v>6.46</v>
      </c>
    </row>
    <row r="176" spans="1:30" x14ac:dyDescent="0.25">
      <c r="A176" s="11">
        <v>168</v>
      </c>
      <c r="B176" s="12">
        <v>35</v>
      </c>
      <c r="C176" s="30" t="s">
        <v>513</v>
      </c>
      <c r="D176" s="30" t="s">
        <v>515</v>
      </c>
      <c r="E176" s="12">
        <v>92</v>
      </c>
      <c r="F176" s="12"/>
      <c r="G176" s="21"/>
      <c r="H176" s="12">
        <v>2</v>
      </c>
      <c r="I176" s="21">
        <f t="shared" si="31"/>
        <v>2.1739130434782608</v>
      </c>
      <c r="J176" s="12"/>
      <c r="K176" s="21"/>
      <c r="L176" s="12"/>
      <c r="M176" s="21"/>
      <c r="N176" s="12">
        <v>4</v>
      </c>
      <c r="O176" s="21">
        <f t="shared" si="24"/>
        <v>4.3478260869565215</v>
      </c>
      <c r="P176" s="12">
        <v>5</v>
      </c>
      <c r="Q176" s="21">
        <f t="shared" si="25"/>
        <v>5.4347826086956523</v>
      </c>
      <c r="R176" s="12">
        <v>16</v>
      </c>
      <c r="S176" s="21">
        <f t="shared" si="26"/>
        <v>17.391304347826086</v>
      </c>
      <c r="T176" s="12">
        <v>23</v>
      </c>
      <c r="U176" s="21">
        <f t="shared" si="27"/>
        <v>25</v>
      </c>
      <c r="V176" s="12">
        <v>28</v>
      </c>
      <c r="W176" s="21">
        <f t="shared" si="28"/>
        <v>30.434782608695652</v>
      </c>
      <c r="X176" s="12">
        <v>14</v>
      </c>
      <c r="Y176" s="21">
        <f t="shared" si="29"/>
        <v>15.217391304347826</v>
      </c>
      <c r="Z176" s="12"/>
      <c r="AA176" s="21"/>
      <c r="AB176" s="12"/>
      <c r="AC176" s="21"/>
      <c r="AD176" s="1">
        <v>6.45</v>
      </c>
    </row>
    <row r="177" spans="1:30" x14ac:dyDescent="0.25">
      <c r="A177" s="11">
        <v>169</v>
      </c>
      <c r="B177" s="12">
        <v>10</v>
      </c>
      <c r="C177" s="30" t="s">
        <v>148</v>
      </c>
      <c r="D177" s="30" t="s">
        <v>150</v>
      </c>
      <c r="E177" s="12">
        <v>92</v>
      </c>
      <c r="F177" s="12"/>
      <c r="G177" s="21"/>
      <c r="H177" s="12"/>
      <c r="I177" s="21"/>
      <c r="J177" s="12">
        <v>3</v>
      </c>
      <c r="K177" s="21">
        <f t="shared" si="22"/>
        <v>3.2608695652173911</v>
      </c>
      <c r="L177" s="12">
        <v>2</v>
      </c>
      <c r="M177" s="21">
        <f t="shared" si="23"/>
        <v>2.1739130434782608</v>
      </c>
      <c r="N177" s="12">
        <v>4</v>
      </c>
      <c r="O177" s="21">
        <f t="shared" si="24"/>
        <v>4.3478260869565215</v>
      </c>
      <c r="P177" s="12">
        <v>6</v>
      </c>
      <c r="Q177" s="21">
        <f t="shared" si="25"/>
        <v>6.5217391304347823</v>
      </c>
      <c r="R177" s="12">
        <v>8</v>
      </c>
      <c r="S177" s="21">
        <f t="shared" si="26"/>
        <v>8.695652173913043</v>
      </c>
      <c r="T177" s="12">
        <v>24</v>
      </c>
      <c r="U177" s="21">
        <f t="shared" si="27"/>
        <v>26.086956521739129</v>
      </c>
      <c r="V177" s="12">
        <v>32</v>
      </c>
      <c r="W177" s="21">
        <f t="shared" si="28"/>
        <v>34.782608695652172</v>
      </c>
      <c r="X177" s="12">
        <v>13</v>
      </c>
      <c r="Y177" s="21">
        <f t="shared" si="29"/>
        <v>14.130434782608695</v>
      </c>
      <c r="Z177" s="12"/>
      <c r="AA177" s="21"/>
      <c r="AB177" s="12"/>
      <c r="AC177" s="21"/>
      <c r="AD177" s="1">
        <v>6.44</v>
      </c>
    </row>
    <row r="178" spans="1:30" x14ac:dyDescent="0.25">
      <c r="A178" s="11">
        <v>170</v>
      </c>
      <c r="B178" s="12">
        <v>15</v>
      </c>
      <c r="C178" s="30" t="s">
        <v>222</v>
      </c>
      <c r="D178" s="30" t="s">
        <v>223</v>
      </c>
      <c r="E178" s="12">
        <v>94</v>
      </c>
      <c r="F178" s="12"/>
      <c r="G178" s="21"/>
      <c r="H178" s="12">
        <v>6</v>
      </c>
      <c r="I178" s="21">
        <f t="shared" si="31"/>
        <v>6.3829787234042552</v>
      </c>
      <c r="J178" s="12"/>
      <c r="K178" s="21"/>
      <c r="L178" s="12">
        <v>1</v>
      </c>
      <c r="M178" s="21">
        <f t="shared" si="23"/>
        <v>1.0638297872340425</v>
      </c>
      <c r="N178" s="12">
        <v>1</v>
      </c>
      <c r="O178" s="21">
        <f t="shared" si="24"/>
        <v>1.0638297872340425</v>
      </c>
      <c r="P178" s="12">
        <v>2</v>
      </c>
      <c r="Q178" s="21">
        <f t="shared" si="25"/>
        <v>2.1276595744680851</v>
      </c>
      <c r="R178" s="12">
        <v>13</v>
      </c>
      <c r="S178" s="21">
        <f t="shared" si="26"/>
        <v>13.829787234042554</v>
      </c>
      <c r="T178" s="12">
        <v>21</v>
      </c>
      <c r="U178" s="21">
        <f t="shared" si="27"/>
        <v>22.340425531914892</v>
      </c>
      <c r="V178" s="12">
        <v>28</v>
      </c>
      <c r="W178" s="21">
        <f t="shared" si="28"/>
        <v>29.787234042553191</v>
      </c>
      <c r="X178" s="12">
        <v>19</v>
      </c>
      <c r="Y178" s="21">
        <f t="shared" si="29"/>
        <v>20.212765957446809</v>
      </c>
      <c r="Z178" s="12">
        <v>3</v>
      </c>
      <c r="AA178" s="21">
        <f t="shared" si="30"/>
        <v>3.1914893617021276</v>
      </c>
      <c r="AB178" s="12"/>
      <c r="AC178" s="21"/>
      <c r="AD178" s="1">
        <v>6.44</v>
      </c>
    </row>
    <row r="179" spans="1:30" x14ac:dyDescent="0.25">
      <c r="A179" s="11">
        <v>171</v>
      </c>
      <c r="B179" s="12">
        <v>18</v>
      </c>
      <c r="C179" s="30" t="s">
        <v>271</v>
      </c>
      <c r="D179" s="30" t="s">
        <v>272</v>
      </c>
      <c r="E179" s="12">
        <v>67</v>
      </c>
      <c r="F179" s="12"/>
      <c r="G179" s="21"/>
      <c r="H179" s="12"/>
      <c r="I179" s="21"/>
      <c r="J179" s="12">
        <v>2</v>
      </c>
      <c r="K179" s="21">
        <f t="shared" si="22"/>
        <v>2.9850746268656718</v>
      </c>
      <c r="L179" s="12">
        <v>1</v>
      </c>
      <c r="M179" s="21">
        <f t="shared" si="23"/>
        <v>1.4925373134328359</v>
      </c>
      <c r="N179" s="12">
        <v>6</v>
      </c>
      <c r="O179" s="21">
        <f t="shared" si="24"/>
        <v>8.9552238805970141</v>
      </c>
      <c r="P179" s="12">
        <v>5</v>
      </c>
      <c r="Q179" s="21">
        <f t="shared" si="25"/>
        <v>7.4626865671641793</v>
      </c>
      <c r="R179" s="12">
        <v>6</v>
      </c>
      <c r="S179" s="21">
        <f t="shared" si="26"/>
        <v>8.9552238805970141</v>
      </c>
      <c r="T179" s="12">
        <v>11</v>
      </c>
      <c r="U179" s="21">
        <f t="shared" si="27"/>
        <v>16.417910447761194</v>
      </c>
      <c r="V179" s="12">
        <v>14</v>
      </c>
      <c r="W179" s="21">
        <f t="shared" si="28"/>
        <v>20.895522388059703</v>
      </c>
      <c r="X179" s="12">
        <v>22</v>
      </c>
      <c r="Y179" s="21">
        <f t="shared" si="29"/>
        <v>32.835820895522389</v>
      </c>
      <c r="Z179" s="12"/>
      <c r="AA179" s="21"/>
      <c r="AB179" s="12"/>
      <c r="AC179" s="21"/>
      <c r="AD179" s="1">
        <v>6.44</v>
      </c>
    </row>
    <row r="180" spans="1:30" x14ac:dyDescent="0.25">
      <c r="A180" s="11">
        <v>172</v>
      </c>
      <c r="B180" s="12">
        <v>18</v>
      </c>
      <c r="C180" s="30" t="s">
        <v>271</v>
      </c>
      <c r="D180" s="30" t="s">
        <v>273</v>
      </c>
      <c r="E180" s="12">
        <v>98</v>
      </c>
      <c r="F180" s="12"/>
      <c r="G180" s="21"/>
      <c r="H180" s="12">
        <v>1</v>
      </c>
      <c r="I180" s="21">
        <f t="shared" si="31"/>
        <v>1.0204081632653061</v>
      </c>
      <c r="J180" s="12"/>
      <c r="K180" s="21"/>
      <c r="L180" s="12">
        <v>3</v>
      </c>
      <c r="M180" s="21">
        <f t="shared" si="23"/>
        <v>3.0612244897959182</v>
      </c>
      <c r="N180" s="12">
        <v>7</v>
      </c>
      <c r="O180" s="21">
        <f t="shared" si="24"/>
        <v>7.1428571428571432</v>
      </c>
      <c r="P180" s="12">
        <v>7</v>
      </c>
      <c r="Q180" s="21">
        <f t="shared" si="25"/>
        <v>7.1428571428571432</v>
      </c>
      <c r="R180" s="12">
        <v>11</v>
      </c>
      <c r="S180" s="21">
        <f t="shared" si="26"/>
        <v>11.224489795918368</v>
      </c>
      <c r="T180" s="12">
        <v>22</v>
      </c>
      <c r="U180" s="21">
        <f t="shared" si="27"/>
        <v>22.448979591836736</v>
      </c>
      <c r="V180" s="12">
        <v>29</v>
      </c>
      <c r="W180" s="21">
        <f t="shared" si="28"/>
        <v>29.591836734693878</v>
      </c>
      <c r="X180" s="12">
        <v>15</v>
      </c>
      <c r="Y180" s="21">
        <f t="shared" si="29"/>
        <v>15.306122448979592</v>
      </c>
      <c r="Z180" s="12">
        <v>3</v>
      </c>
      <c r="AA180" s="21">
        <f t="shared" si="30"/>
        <v>3.0612244897959182</v>
      </c>
      <c r="AB180" s="12"/>
      <c r="AC180" s="21"/>
      <c r="AD180" s="1">
        <v>6.44</v>
      </c>
    </row>
    <row r="181" spans="1:30" x14ac:dyDescent="0.25">
      <c r="A181" s="11">
        <v>173</v>
      </c>
      <c r="B181" s="12">
        <v>25</v>
      </c>
      <c r="C181" s="30" t="s">
        <v>361</v>
      </c>
      <c r="D181" s="30" t="s">
        <v>362</v>
      </c>
      <c r="E181" s="12">
        <v>116</v>
      </c>
      <c r="F181" s="12"/>
      <c r="G181" s="21"/>
      <c r="H181" s="12"/>
      <c r="I181" s="21"/>
      <c r="J181" s="12"/>
      <c r="K181" s="21"/>
      <c r="L181" s="12">
        <v>4</v>
      </c>
      <c r="M181" s="21">
        <f t="shared" si="23"/>
        <v>3.4482758620689653</v>
      </c>
      <c r="N181" s="12">
        <v>2</v>
      </c>
      <c r="O181" s="21">
        <f t="shared" si="24"/>
        <v>1.7241379310344827</v>
      </c>
      <c r="P181" s="12">
        <v>10</v>
      </c>
      <c r="Q181" s="21">
        <f t="shared" si="25"/>
        <v>8.6206896551724146</v>
      </c>
      <c r="R181" s="12">
        <v>17</v>
      </c>
      <c r="S181" s="21">
        <f t="shared" si="26"/>
        <v>14.655172413793103</v>
      </c>
      <c r="T181" s="12">
        <v>33</v>
      </c>
      <c r="U181" s="21">
        <f t="shared" si="27"/>
        <v>28.448275862068964</v>
      </c>
      <c r="V181" s="12">
        <v>33</v>
      </c>
      <c r="W181" s="21">
        <f t="shared" si="28"/>
        <v>28.448275862068964</v>
      </c>
      <c r="X181" s="12">
        <v>17</v>
      </c>
      <c r="Y181" s="21">
        <f t="shared" si="29"/>
        <v>14.655172413793103</v>
      </c>
      <c r="Z181" s="12"/>
      <c r="AA181" s="21"/>
      <c r="AB181" s="12"/>
      <c r="AC181" s="21"/>
      <c r="AD181" s="1">
        <v>6.44</v>
      </c>
    </row>
    <row r="182" spans="1:30" x14ac:dyDescent="0.25">
      <c r="A182" s="11">
        <v>174</v>
      </c>
      <c r="B182" s="12">
        <v>38</v>
      </c>
      <c r="C182" s="30" t="s">
        <v>573</v>
      </c>
      <c r="D182" s="30" t="s">
        <v>576</v>
      </c>
      <c r="E182" s="12">
        <v>87</v>
      </c>
      <c r="F182" s="12"/>
      <c r="G182" s="21"/>
      <c r="H182" s="12">
        <v>5</v>
      </c>
      <c r="I182" s="21">
        <f t="shared" si="31"/>
        <v>5.7471264367816088</v>
      </c>
      <c r="J182" s="12"/>
      <c r="K182" s="21"/>
      <c r="L182" s="12">
        <v>4</v>
      </c>
      <c r="M182" s="21">
        <f t="shared" si="23"/>
        <v>4.5977011494252871</v>
      </c>
      <c r="N182" s="12">
        <v>2</v>
      </c>
      <c r="O182" s="21">
        <f t="shared" si="24"/>
        <v>2.2988505747126435</v>
      </c>
      <c r="P182" s="12">
        <v>3</v>
      </c>
      <c r="Q182" s="21">
        <f t="shared" si="25"/>
        <v>3.4482758620689653</v>
      </c>
      <c r="R182" s="12">
        <v>5</v>
      </c>
      <c r="S182" s="21">
        <f t="shared" si="26"/>
        <v>5.7471264367816088</v>
      </c>
      <c r="T182" s="12">
        <v>19</v>
      </c>
      <c r="U182" s="21">
        <f t="shared" si="27"/>
        <v>21.839080459770116</v>
      </c>
      <c r="V182" s="12">
        <v>29</v>
      </c>
      <c r="W182" s="21">
        <f t="shared" si="28"/>
        <v>33.333333333333336</v>
      </c>
      <c r="X182" s="12">
        <v>20</v>
      </c>
      <c r="Y182" s="21">
        <f t="shared" si="29"/>
        <v>22.988505747126435</v>
      </c>
      <c r="Z182" s="12"/>
      <c r="AA182" s="21"/>
      <c r="AB182" s="12"/>
      <c r="AC182" s="21"/>
      <c r="AD182" s="1">
        <v>6.44</v>
      </c>
    </row>
    <row r="183" spans="1:30" x14ac:dyDescent="0.25">
      <c r="A183" s="11">
        <v>175</v>
      </c>
      <c r="B183" s="12">
        <v>37</v>
      </c>
      <c r="C183" s="30" t="s">
        <v>560</v>
      </c>
      <c r="D183" s="30" t="s">
        <v>561</v>
      </c>
      <c r="E183" s="12">
        <v>122</v>
      </c>
      <c r="F183" s="12">
        <v>1</v>
      </c>
      <c r="G183" s="21">
        <f t="shared" si="32"/>
        <v>0.81967213114754101</v>
      </c>
      <c r="H183" s="12"/>
      <c r="I183" s="21"/>
      <c r="J183" s="12">
        <v>2</v>
      </c>
      <c r="K183" s="21">
        <f t="shared" si="22"/>
        <v>1.639344262295082</v>
      </c>
      <c r="L183" s="12">
        <v>10</v>
      </c>
      <c r="M183" s="21">
        <f t="shared" si="23"/>
        <v>8.1967213114754092</v>
      </c>
      <c r="N183" s="12">
        <v>8</v>
      </c>
      <c r="O183" s="21">
        <f t="shared" si="24"/>
        <v>6.557377049180328</v>
      </c>
      <c r="P183" s="12">
        <v>5</v>
      </c>
      <c r="Q183" s="21">
        <f t="shared" si="25"/>
        <v>4.0983606557377046</v>
      </c>
      <c r="R183" s="12">
        <v>16</v>
      </c>
      <c r="S183" s="21">
        <f t="shared" si="26"/>
        <v>13.114754098360656</v>
      </c>
      <c r="T183" s="12">
        <v>18</v>
      </c>
      <c r="U183" s="21">
        <f t="shared" si="27"/>
        <v>14.754098360655737</v>
      </c>
      <c r="V183" s="12">
        <v>37</v>
      </c>
      <c r="W183" s="21">
        <f t="shared" si="28"/>
        <v>30.327868852459016</v>
      </c>
      <c r="X183" s="12">
        <v>23</v>
      </c>
      <c r="Y183" s="21">
        <f t="shared" si="29"/>
        <v>18.852459016393443</v>
      </c>
      <c r="Z183" s="12">
        <v>3</v>
      </c>
      <c r="AA183" s="21">
        <f t="shared" si="30"/>
        <v>2.459016393442623</v>
      </c>
      <c r="AB183" s="12"/>
      <c r="AC183" s="21"/>
      <c r="AD183" s="18">
        <v>6.4385245901639347</v>
      </c>
    </row>
    <row r="184" spans="1:30" x14ac:dyDescent="0.25">
      <c r="A184" s="11">
        <v>176</v>
      </c>
      <c r="B184" s="12">
        <v>16</v>
      </c>
      <c r="C184" s="30" t="s">
        <v>239</v>
      </c>
      <c r="D184" s="30" t="s">
        <v>242</v>
      </c>
      <c r="E184" s="12">
        <v>84</v>
      </c>
      <c r="F184" s="12"/>
      <c r="G184" s="21"/>
      <c r="H184" s="12"/>
      <c r="I184" s="21"/>
      <c r="J184" s="12">
        <v>2</v>
      </c>
      <c r="K184" s="21">
        <f t="shared" si="22"/>
        <v>2.3809523809523809</v>
      </c>
      <c r="L184" s="12">
        <v>2</v>
      </c>
      <c r="M184" s="21">
        <f t="shared" si="23"/>
        <v>2.3809523809523809</v>
      </c>
      <c r="N184" s="12">
        <v>1</v>
      </c>
      <c r="O184" s="21">
        <f t="shared" si="24"/>
        <v>1.1904761904761905</v>
      </c>
      <c r="P184" s="12">
        <v>5</v>
      </c>
      <c r="Q184" s="21">
        <f t="shared" si="25"/>
        <v>5.9523809523809526</v>
      </c>
      <c r="R184" s="12">
        <v>15</v>
      </c>
      <c r="S184" s="21">
        <f t="shared" si="26"/>
        <v>17.857142857142858</v>
      </c>
      <c r="T184" s="12">
        <v>18</v>
      </c>
      <c r="U184" s="21">
        <f t="shared" si="27"/>
        <v>21.428571428571427</v>
      </c>
      <c r="V184" s="12">
        <v>29</v>
      </c>
      <c r="W184" s="21">
        <f t="shared" si="28"/>
        <v>34.523809523809526</v>
      </c>
      <c r="X184" s="12">
        <v>12</v>
      </c>
      <c r="Y184" s="21">
        <f t="shared" si="29"/>
        <v>14.285714285714286</v>
      </c>
      <c r="Z184" s="12"/>
      <c r="AA184" s="21"/>
      <c r="AB184" s="12"/>
      <c r="AC184" s="21"/>
      <c r="AD184" s="1">
        <v>6.43</v>
      </c>
    </row>
    <row r="185" spans="1:30" x14ac:dyDescent="0.25">
      <c r="A185" s="11">
        <v>177</v>
      </c>
      <c r="B185" s="12">
        <v>17</v>
      </c>
      <c r="C185" s="30" t="s">
        <v>259</v>
      </c>
      <c r="D185" s="30" t="s">
        <v>260</v>
      </c>
      <c r="E185" s="12">
        <v>119</v>
      </c>
      <c r="F185" s="12"/>
      <c r="G185" s="21"/>
      <c r="H185" s="12"/>
      <c r="I185" s="21"/>
      <c r="J185" s="12">
        <v>1</v>
      </c>
      <c r="K185" s="21">
        <f t="shared" si="22"/>
        <v>0.84033613445378152</v>
      </c>
      <c r="L185" s="12">
        <v>2</v>
      </c>
      <c r="M185" s="21">
        <f t="shared" si="23"/>
        <v>1.680672268907563</v>
      </c>
      <c r="N185" s="12">
        <v>4</v>
      </c>
      <c r="O185" s="21">
        <f t="shared" si="24"/>
        <v>3.3613445378151261</v>
      </c>
      <c r="P185" s="12">
        <v>9</v>
      </c>
      <c r="Q185" s="21">
        <f t="shared" si="25"/>
        <v>7.5630252100840334</v>
      </c>
      <c r="R185" s="12">
        <v>24</v>
      </c>
      <c r="S185" s="21">
        <f t="shared" si="26"/>
        <v>20.168067226890756</v>
      </c>
      <c r="T185" s="12">
        <v>24</v>
      </c>
      <c r="U185" s="21">
        <f t="shared" si="27"/>
        <v>20.168067226890756</v>
      </c>
      <c r="V185" s="12">
        <v>28</v>
      </c>
      <c r="W185" s="21">
        <f t="shared" si="28"/>
        <v>23.529411764705884</v>
      </c>
      <c r="X185" s="12">
        <v>18</v>
      </c>
      <c r="Y185" s="21">
        <f t="shared" si="29"/>
        <v>15.126050420168067</v>
      </c>
      <c r="Z185" s="12">
        <v>9</v>
      </c>
      <c r="AA185" s="21">
        <f t="shared" si="30"/>
        <v>7.5630252100840334</v>
      </c>
      <c r="AB185" s="12"/>
      <c r="AC185" s="21"/>
      <c r="AD185" s="1">
        <v>6.43</v>
      </c>
    </row>
    <row r="186" spans="1:30" x14ac:dyDescent="0.25">
      <c r="A186" s="11">
        <v>178</v>
      </c>
      <c r="B186" s="12">
        <v>24</v>
      </c>
      <c r="C186" s="30" t="s">
        <v>357</v>
      </c>
      <c r="D186" s="30" t="s">
        <v>360</v>
      </c>
      <c r="E186" s="12">
        <v>79</v>
      </c>
      <c r="F186" s="12"/>
      <c r="G186" s="21"/>
      <c r="H186" s="12"/>
      <c r="I186" s="21"/>
      <c r="J186" s="12">
        <v>1</v>
      </c>
      <c r="K186" s="21">
        <f t="shared" si="22"/>
        <v>1.2658227848101267</v>
      </c>
      <c r="L186" s="12">
        <v>4</v>
      </c>
      <c r="M186" s="21">
        <f t="shared" si="23"/>
        <v>5.0632911392405067</v>
      </c>
      <c r="N186" s="12">
        <v>4</v>
      </c>
      <c r="O186" s="21">
        <f t="shared" si="24"/>
        <v>5.0632911392405067</v>
      </c>
      <c r="P186" s="12">
        <v>5</v>
      </c>
      <c r="Q186" s="21">
        <f t="shared" si="25"/>
        <v>6.3291139240506329</v>
      </c>
      <c r="R186" s="12">
        <v>10</v>
      </c>
      <c r="S186" s="21">
        <f t="shared" si="26"/>
        <v>12.658227848101266</v>
      </c>
      <c r="T186" s="12">
        <v>17</v>
      </c>
      <c r="U186" s="21">
        <f t="shared" si="27"/>
        <v>21.518987341772153</v>
      </c>
      <c r="V186" s="12">
        <v>19</v>
      </c>
      <c r="W186" s="21">
        <f t="shared" si="28"/>
        <v>24.050632911392405</v>
      </c>
      <c r="X186" s="12">
        <v>19</v>
      </c>
      <c r="Y186" s="21">
        <f t="shared" si="29"/>
        <v>24.050632911392405</v>
      </c>
      <c r="Z186" s="12"/>
      <c r="AA186" s="21"/>
      <c r="AB186" s="12"/>
      <c r="AC186" s="21"/>
      <c r="AD186" s="1">
        <v>6.43</v>
      </c>
    </row>
    <row r="187" spans="1:30" x14ac:dyDescent="0.25">
      <c r="A187" s="11">
        <v>179</v>
      </c>
      <c r="B187" s="12">
        <v>34</v>
      </c>
      <c r="C187" s="30" t="s">
        <v>501</v>
      </c>
      <c r="D187" s="30" t="s">
        <v>503</v>
      </c>
      <c r="E187" s="12">
        <v>116</v>
      </c>
      <c r="F187" s="12"/>
      <c r="G187" s="21"/>
      <c r="H187" s="12"/>
      <c r="I187" s="21"/>
      <c r="J187" s="12">
        <v>2</v>
      </c>
      <c r="K187" s="21">
        <f t="shared" si="22"/>
        <v>1.7241379310344827</v>
      </c>
      <c r="L187" s="12">
        <v>7</v>
      </c>
      <c r="M187" s="21">
        <f t="shared" si="23"/>
        <v>6.0344827586206895</v>
      </c>
      <c r="N187" s="12">
        <v>5</v>
      </c>
      <c r="O187" s="21">
        <f t="shared" si="24"/>
        <v>4.3103448275862073</v>
      </c>
      <c r="P187" s="12">
        <v>3</v>
      </c>
      <c r="Q187" s="21">
        <f t="shared" si="25"/>
        <v>2.5862068965517242</v>
      </c>
      <c r="R187" s="12">
        <v>22</v>
      </c>
      <c r="S187" s="21">
        <f t="shared" si="26"/>
        <v>18.96551724137931</v>
      </c>
      <c r="T187" s="12">
        <v>19</v>
      </c>
      <c r="U187" s="21">
        <f t="shared" si="27"/>
        <v>16.379310344827587</v>
      </c>
      <c r="V187" s="12">
        <v>45</v>
      </c>
      <c r="W187" s="21">
        <f t="shared" si="28"/>
        <v>38.793103448275865</v>
      </c>
      <c r="X187" s="12">
        <v>12</v>
      </c>
      <c r="Y187" s="21">
        <f t="shared" si="29"/>
        <v>10.344827586206897</v>
      </c>
      <c r="Z187" s="12">
        <v>1</v>
      </c>
      <c r="AA187" s="21">
        <f t="shared" si="30"/>
        <v>0.86206896551724133</v>
      </c>
      <c r="AB187" s="12"/>
      <c r="AC187" s="21"/>
      <c r="AD187" s="18">
        <v>6.4224137931034484</v>
      </c>
    </row>
    <row r="188" spans="1:30" x14ac:dyDescent="0.25">
      <c r="A188" s="11">
        <v>180</v>
      </c>
      <c r="B188" s="12">
        <v>5</v>
      </c>
      <c r="C188" s="30" t="s">
        <v>77</v>
      </c>
      <c r="D188" s="30" t="s">
        <v>80</v>
      </c>
      <c r="E188" s="12">
        <v>98</v>
      </c>
      <c r="F188" s="12"/>
      <c r="G188" s="21"/>
      <c r="H188" s="12"/>
      <c r="I188" s="21"/>
      <c r="J188" s="12"/>
      <c r="K188" s="21"/>
      <c r="L188" s="12">
        <v>4</v>
      </c>
      <c r="M188" s="21">
        <f t="shared" si="23"/>
        <v>4.0816326530612246</v>
      </c>
      <c r="N188" s="12">
        <v>4</v>
      </c>
      <c r="O188" s="21">
        <f t="shared" si="24"/>
        <v>4.0816326530612246</v>
      </c>
      <c r="P188" s="12">
        <v>11</v>
      </c>
      <c r="Q188" s="21">
        <f t="shared" si="25"/>
        <v>11.224489795918368</v>
      </c>
      <c r="R188" s="12">
        <v>11</v>
      </c>
      <c r="S188" s="21">
        <f t="shared" si="26"/>
        <v>11.224489795918368</v>
      </c>
      <c r="T188" s="12">
        <v>21</v>
      </c>
      <c r="U188" s="21">
        <f t="shared" si="27"/>
        <v>21.428571428571427</v>
      </c>
      <c r="V188" s="12">
        <v>29</v>
      </c>
      <c r="W188" s="21">
        <f t="shared" si="28"/>
        <v>29.591836734693878</v>
      </c>
      <c r="X188" s="12">
        <v>16</v>
      </c>
      <c r="Y188" s="21">
        <f t="shared" si="29"/>
        <v>16.326530612244898</v>
      </c>
      <c r="Z188" s="12">
        <v>2</v>
      </c>
      <c r="AA188" s="21">
        <f t="shared" si="30"/>
        <v>2.0408163265306123</v>
      </c>
      <c r="AB188" s="12"/>
      <c r="AC188" s="21"/>
      <c r="AD188" s="1">
        <v>6.41</v>
      </c>
    </row>
    <row r="189" spans="1:30" x14ac:dyDescent="0.25">
      <c r="A189" s="11">
        <v>181</v>
      </c>
      <c r="B189" s="12">
        <v>11</v>
      </c>
      <c r="C189" s="30" t="s">
        <v>161</v>
      </c>
      <c r="D189" s="30" t="s">
        <v>164</v>
      </c>
      <c r="E189" s="12">
        <v>163</v>
      </c>
      <c r="F189" s="12"/>
      <c r="G189" s="21"/>
      <c r="H189" s="12">
        <v>1</v>
      </c>
      <c r="I189" s="21">
        <f t="shared" si="31"/>
        <v>0.61349693251533743</v>
      </c>
      <c r="J189" s="12">
        <v>6</v>
      </c>
      <c r="K189" s="21">
        <f t="shared" si="22"/>
        <v>3.6809815950920246</v>
      </c>
      <c r="L189" s="12">
        <v>3</v>
      </c>
      <c r="M189" s="21">
        <f t="shared" si="23"/>
        <v>1.8404907975460123</v>
      </c>
      <c r="N189" s="12">
        <v>9</v>
      </c>
      <c r="O189" s="21">
        <f t="shared" si="24"/>
        <v>5.5214723926380369</v>
      </c>
      <c r="P189" s="12">
        <v>10</v>
      </c>
      <c r="Q189" s="21">
        <f t="shared" si="25"/>
        <v>6.1349693251533743</v>
      </c>
      <c r="R189" s="12">
        <v>23</v>
      </c>
      <c r="S189" s="21">
        <f t="shared" si="26"/>
        <v>14.110429447852761</v>
      </c>
      <c r="T189" s="12">
        <v>29</v>
      </c>
      <c r="U189" s="21">
        <f t="shared" si="27"/>
        <v>17.791411042944784</v>
      </c>
      <c r="V189" s="12">
        <v>40</v>
      </c>
      <c r="W189" s="21">
        <f t="shared" si="28"/>
        <v>24.539877300613497</v>
      </c>
      <c r="X189" s="12">
        <v>42</v>
      </c>
      <c r="Y189" s="21">
        <f t="shared" si="29"/>
        <v>25.766871165644172</v>
      </c>
      <c r="Z189" s="12"/>
      <c r="AA189" s="21"/>
      <c r="AB189" s="12"/>
      <c r="AC189" s="21"/>
      <c r="AD189" s="1">
        <v>6.41</v>
      </c>
    </row>
    <row r="190" spans="1:30" x14ac:dyDescent="0.25">
      <c r="A190" s="11">
        <v>182</v>
      </c>
      <c r="B190" s="12">
        <v>32</v>
      </c>
      <c r="C190" s="30" t="s">
        <v>467</v>
      </c>
      <c r="D190" s="30" t="s">
        <v>470</v>
      </c>
      <c r="E190" s="12">
        <v>90</v>
      </c>
      <c r="F190" s="12"/>
      <c r="G190" s="21"/>
      <c r="H190" s="12">
        <v>1</v>
      </c>
      <c r="I190" s="21">
        <f t="shared" si="31"/>
        <v>1.1111111111111112</v>
      </c>
      <c r="J190" s="12">
        <v>2</v>
      </c>
      <c r="K190" s="21">
        <f t="shared" si="22"/>
        <v>2.2222222222222223</v>
      </c>
      <c r="L190" s="12">
        <v>2</v>
      </c>
      <c r="M190" s="21">
        <f t="shared" si="23"/>
        <v>2.2222222222222223</v>
      </c>
      <c r="N190" s="12">
        <v>1</v>
      </c>
      <c r="O190" s="21">
        <f t="shared" si="24"/>
        <v>1.1111111111111112</v>
      </c>
      <c r="P190" s="12">
        <v>4</v>
      </c>
      <c r="Q190" s="21">
        <f t="shared" si="25"/>
        <v>4.4444444444444446</v>
      </c>
      <c r="R190" s="12">
        <v>25</v>
      </c>
      <c r="S190" s="21">
        <f t="shared" si="26"/>
        <v>27.777777777777779</v>
      </c>
      <c r="T190" s="12">
        <v>27</v>
      </c>
      <c r="U190" s="21">
        <f t="shared" si="27"/>
        <v>30</v>
      </c>
      <c r="V190" s="12">
        <v>17</v>
      </c>
      <c r="W190" s="21">
        <f t="shared" si="28"/>
        <v>18.888888888888889</v>
      </c>
      <c r="X190" s="12">
        <v>11</v>
      </c>
      <c r="Y190" s="21">
        <f t="shared" si="29"/>
        <v>12.222222222222221</v>
      </c>
      <c r="Z190" s="12"/>
      <c r="AA190" s="21"/>
      <c r="AB190" s="12"/>
      <c r="AC190" s="21"/>
      <c r="AD190" s="1">
        <v>6.41</v>
      </c>
    </row>
    <row r="191" spans="1:30" x14ac:dyDescent="0.25">
      <c r="A191" s="11">
        <v>183</v>
      </c>
      <c r="B191" s="12">
        <v>34</v>
      </c>
      <c r="C191" s="30" t="s">
        <v>492</v>
      </c>
      <c r="D191" s="30" t="s">
        <v>496</v>
      </c>
      <c r="E191" s="12">
        <v>136</v>
      </c>
      <c r="F191" s="12">
        <v>1</v>
      </c>
      <c r="G191" s="21">
        <f t="shared" si="32"/>
        <v>0.73529411764705888</v>
      </c>
      <c r="H191" s="12">
        <v>3</v>
      </c>
      <c r="I191" s="21">
        <f t="shared" si="31"/>
        <v>2.2058823529411766</v>
      </c>
      <c r="J191" s="12"/>
      <c r="K191" s="21"/>
      <c r="L191" s="12">
        <v>2</v>
      </c>
      <c r="M191" s="21">
        <f t="shared" si="23"/>
        <v>1.4705882352941178</v>
      </c>
      <c r="N191" s="12">
        <v>8</v>
      </c>
      <c r="O191" s="21">
        <f t="shared" si="24"/>
        <v>5.882352941176471</v>
      </c>
      <c r="P191" s="12">
        <v>9</v>
      </c>
      <c r="Q191" s="21">
        <f t="shared" si="25"/>
        <v>6.617647058823529</v>
      </c>
      <c r="R191" s="12">
        <v>14</v>
      </c>
      <c r="S191" s="21">
        <f t="shared" si="26"/>
        <v>10.294117647058824</v>
      </c>
      <c r="T191" s="12">
        <v>34</v>
      </c>
      <c r="U191" s="21">
        <f t="shared" si="27"/>
        <v>25</v>
      </c>
      <c r="V191" s="12">
        <v>45</v>
      </c>
      <c r="W191" s="21">
        <f t="shared" si="28"/>
        <v>33.088235294117645</v>
      </c>
      <c r="X191" s="12">
        <v>20</v>
      </c>
      <c r="Y191" s="21">
        <f t="shared" si="29"/>
        <v>14.705882352941176</v>
      </c>
      <c r="Z191" s="12">
        <v>1</v>
      </c>
      <c r="AA191" s="21">
        <f t="shared" si="30"/>
        <v>0.73529411764705888</v>
      </c>
      <c r="AB191" s="12"/>
      <c r="AC191" s="21"/>
      <c r="AD191" s="1">
        <v>6.4</v>
      </c>
    </row>
    <row r="192" spans="1:30" x14ac:dyDescent="0.25">
      <c r="A192" s="11">
        <v>184</v>
      </c>
      <c r="B192" s="12">
        <v>6</v>
      </c>
      <c r="C192" s="30" t="s">
        <v>92</v>
      </c>
      <c r="D192" s="30" t="s">
        <v>96</v>
      </c>
      <c r="E192" s="12">
        <v>135</v>
      </c>
      <c r="F192" s="12"/>
      <c r="G192" s="21"/>
      <c r="H192" s="12"/>
      <c r="I192" s="21"/>
      <c r="J192" s="12">
        <v>1</v>
      </c>
      <c r="K192" s="21">
        <f t="shared" si="22"/>
        <v>0.7407407407407407</v>
      </c>
      <c r="L192" s="12">
        <v>2</v>
      </c>
      <c r="M192" s="21">
        <f t="shared" si="23"/>
        <v>1.4814814814814814</v>
      </c>
      <c r="N192" s="12">
        <v>4</v>
      </c>
      <c r="O192" s="21">
        <f t="shared" si="24"/>
        <v>2.9629629629629628</v>
      </c>
      <c r="P192" s="12">
        <v>8</v>
      </c>
      <c r="Q192" s="21">
        <f t="shared" si="25"/>
        <v>5.9259259259259256</v>
      </c>
      <c r="R192" s="12">
        <v>21</v>
      </c>
      <c r="S192" s="21">
        <f t="shared" si="26"/>
        <v>15.555555555555555</v>
      </c>
      <c r="T192" s="12">
        <v>39</v>
      </c>
      <c r="U192" s="21">
        <f t="shared" si="27"/>
        <v>28.888888888888889</v>
      </c>
      <c r="V192" s="12">
        <v>44</v>
      </c>
      <c r="W192" s="21">
        <f t="shared" si="28"/>
        <v>32.592592592592595</v>
      </c>
      <c r="X192" s="12">
        <v>15</v>
      </c>
      <c r="Y192" s="21">
        <f t="shared" si="29"/>
        <v>11.111111111111111</v>
      </c>
      <c r="Z192" s="12">
        <v>1</v>
      </c>
      <c r="AA192" s="21">
        <f t="shared" si="30"/>
        <v>0.7407407407407407</v>
      </c>
      <c r="AB192" s="12"/>
      <c r="AC192" s="21"/>
      <c r="AD192" s="1">
        <v>6.39</v>
      </c>
    </row>
    <row r="193" spans="1:30" x14ac:dyDescent="0.25">
      <c r="A193" s="11">
        <v>185</v>
      </c>
      <c r="B193" s="12">
        <v>10</v>
      </c>
      <c r="C193" s="30" t="s">
        <v>148</v>
      </c>
      <c r="D193" s="30" t="s">
        <v>152</v>
      </c>
      <c r="E193" s="12">
        <v>99</v>
      </c>
      <c r="F193" s="12"/>
      <c r="G193" s="21"/>
      <c r="H193" s="12"/>
      <c r="I193" s="21"/>
      <c r="J193" s="12"/>
      <c r="K193" s="21"/>
      <c r="L193" s="12">
        <v>4</v>
      </c>
      <c r="M193" s="21">
        <f t="shared" si="23"/>
        <v>4.0404040404040407</v>
      </c>
      <c r="N193" s="12">
        <v>6</v>
      </c>
      <c r="O193" s="21">
        <f t="shared" si="24"/>
        <v>6.0606060606060606</v>
      </c>
      <c r="P193" s="12">
        <v>3</v>
      </c>
      <c r="Q193" s="21">
        <f t="shared" si="25"/>
        <v>3.0303030303030303</v>
      </c>
      <c r="R193" s="12">
        <v>10</v>
      </c>
      <c r="S193" s="21">
        <f t="shared" si="26"/>
        <v>10.1010101010101</v>
      </c>
      <c r="T193" s="12">
        <v>32</v>
      </c>
      <c r="U193" s="21">
        <f t="shared" si="27"/>
        <v>32.323232323232325</v>
      </c>
      <c r="V193" s="12">
        <v>32</v>
      </c>
      <c r="W193" s="21">
        <f t="shared" si="28"/>
        <v>32.323232323232325</v>
      </c>
      <c r="X193" s="12">
        <v>12</v>
      </c>
      <c r="Y193" s="21">
        <f t="shared" si="29"/>
        <v>12.121212121212121</v>
      </c>
      <c r="Z193" s="12"/>
      <c r="AA193" s="21"/>
      <c r="AB193" s="12"/>
      <c r="AC193" s="21"/>
      <c r="AD193" s="1">
        <v>6.39</v>
      </c>
    </row>
    <row r="194" spans="1:30" x14ac:dyDescent="0.25">
      <c r="A194" s="11">
        <v>186</v>
      </c>
      <c r="B194" s="12">
        <v>31</v>
      </c>
      <c r="C194" s="30" t="s">
        <v>458</v>
      </c>
      <c r="D194" s="30" t="s">
        <v>460</v>
      </c>
      <c r="E194" s="12">
        <v>165</v>
      </c>
      <c r="F194" s="12"/>
      <c r="G194" s="21"/>
      <c r="H194" s="12"/>
      <c r="I194" s="21"/>
      <c r="J194" s="12">
        <v>2</v>
      </c>
      <c r="K194" s="21">
        <f t="shared" si="22"/>
        <v>1.2121212121212122</v>
      </c>
      <c r="L194" s="12">
        <v>7</v>
      </c>
      <c r="M194" s="21">
        <f t="shared" si="23"/>
        <v>4.2424242424242422</v>
      </c>
      <c r="N194" s="12">
        <v>12</v>
      </c>
      <c r="O194" s="21">
        <f t="shared" si="24"/>
        <v>7.2727272727272725</v>
      </c>
      <c r="P194" s="12">
        <v>6</v>
      </c>
      <c r="Q194" s="21">
        <f t="shared" si="25"/>
        <v>3.6363636363636362</v>
      </c>
      <c r="R194" s="12">
        <v>13</v>
      </c>
      <c r="S194" s="21">
        <f t="shared" si="26"/>
        <v>7.8787878787878789</v>
      </c>
      <c r="T194" s="12">
        <v>43</v>
      </c>
      <c r="U194" s="21">
        <f t="shared" si="27"/>
        <v>26.060606060606062</v>
      </c>
      <c r="V194" s="12">
        <v>54</v>
      </c>
      <c r="W194" s="21">
        <f t="shared" si="28"/>
        <v>32.727272727272727</v>
      </c>
      <c r="X194" s="12">
        <v>23</v>
      </c>
      <c r="Y194" s="21">
        <f t="shared" si="29"/>
        <v>13.939393939393939</v>
      </c>
      <c r="Z194" s="12">
        <v>5</v>
      </c>
      <c r="AA194" s="21">
        <f t="shared" si="30"/>
        <v>3.0303030303030303</v>
      </c>
      <c r="AB194" s="12"/>
      <c r="AC194" s="21"/>
      <c r="AD194" s="1">
        <v>6.38</v>
      </c>
    </row>
    <row r="195" spans="1:30" x14ac:dyDescent="0.25">
      <c r="A195" s="11">
        <v>187</v>
      </c>
      <c r="B195" s="12">
        <v>14</v>
      </c>
      <c r="C195" s="30" t="s">
        <v>200</v>
      </c>
      <c r="D195" s="30" t="s">
        <v>204</v>
      </c>
      <c r="E195" s="12">
        <v>101</v>
      </c>
      <c r="F195" s="12"/>
      <c r="G195" s="21"/>
      <c r="H195" s="12"/>
      <c r="I195" s="21"/>
      <c r="J195" s="12">
        <v>1</v>
      </c>
      <c r="K195" s="21">
        <f t="shared" si="22"/>
        <v>0.99009900990099009</v>
      </c>
      <c r="L195" s="12">
        <v>5</v>
      </c>
      <c r="M195" s="21">
        <f t="shared" si="23"/>
        <v>4.9504950495049505</v>
      </c>
      <c r="N195" s="12">
        <v>8</v>
      </c>
      <c r="O195" s="21">
        <f t="shared" si="24"/>
        <v>7.9207920792079207</v>
      </c>
      <c r="P195" s="12">
        <v>1</v>
      </c>
      <c r="Q195" s="21">
        <f t="shared" si="25"/>
        <v>0.99009900990099009</v>
      </c>
      <c r="R195" s="12">
        <v>18</v>
      </c>
      <c r="S195" s="21">
        <f t="shared" si="26"/>
        <v>17.821782178217823</v>
      </c>
      <c r="T195" s="12">
        <v>16</v>
      </c>
      <c r="U195" s="21">
        <f t="shared" si="27"/>
        <v>15.841584158415841</v>
      </c>
      <c r="V195" s="12">
        <v>28</v>
      </c>
      <c r="W195" s="21">
        <f t="shared" si="28"/>
        <v>27.722772277227723</v>
      </c>
      <c r="X195" s="12">
        <v>23</v>
      </c>
      <c r="Y195" s="21">
        <f t="shared" si="29"/>
        <v>22.772277227722771</v>
      </c>
      <c r="Z195" s="12">
        <v>1</v>
      </c>
      <c r="AA195" s="21">
        <f t="shared" si="30"/>
        <v>0.99009900990099009</v>
      </c>
      <c r="AB195" s="12"/>
      <c r="AC195" s="21"/>
      <c r="AD195" s="1">
        <v>6.37</v>
      </c>
    </row>
    <row r="196" spans="1:30" x14ac:dyDescent="0.25">
      <c r="A196" s="11">
        <v>188</v>
      </c>
      <c r="B196" s="12">
        <v>25</v>
      </c>
      <c r="C196" s="30" t="s">
        <v>373</v>
      </c>
      <c r="D196" s="30" t="s">
        <v>376</v>
      </c>
      <c r="E196" s="12">
        <v>75</v>
      </c>
      <c r="F196" s="12"/>
      <c r="G196" s="21"/>
      <c r="H196" s="12"/>
      <c r="I196" s="21"/>
      <c r="J196" s="12">
        <v>1</v>
      </c>
      <c r="K196" s="21">
        <f t="shared" si="22"/>
        <v>1.3333333333333333</v>
      </c>
      <c r="L196" s="12"/>
      <c r="M196" s="21"/>
      <c r="N196" s="12">
        <v>2</v>
      </c>
      <c r="O196" s="21">
        <f t="shared" si="24"/>
        <v>2.6666666666666665</v>
      </c>
      <c r="P196" s="12">
        <v>9</v>
      </c>
      <c r="Q196" s="21">
        <f t="shared" si="25"/>
        <v>12</v>
      </c>
      <c r="R196" s="12">
        <v>11</v>
      </c>
      <c r="S196" s="21">
        <f t="shared" si="26"/>
        <v>14.666666666666666</v>
      </c>
      <c r="T196" s="12">
        <v>16</v>
      </c>
      <c r="U196" s="21">
        <f t="shared" si="27"/>
        <v>21.333333333333332</v>
      </c>
      <c r="V196" s="12">
        <v>28</v>
      </c>
      <c r="W196" s="21">
        <f t="shared" si="28"/>
        <v>37.333333333333336</v>
      </c>
      <c r="X196" s="12">
        <v>8</v>
      </c>
      <c r="Y196" s="21">
        <f t="shared" si="29"/>
        <v>10.666666666666666</v>
      </c>
      <c r="Z196" s="12"/>
      <c r="AA196" s="21"/>
      <c r="AB196" s="12"/>
      <c r="AC196" s="21"/>
      <c r="AD196" s="1">
        <v>6.37</v>
      </c>
    </row>
    <row r="197" spans="1:30" x14ac:dyDescent="0.25">
      <c r="A197" s="11">
        <v>189</v>
      </c>
      <c r="B197" s="12">
        <v>37</v>
      </c>
      <c r="C197" s="30" t="s">
        <v>560</v>
      </c>
      <c r="D197" s="30" t="s">
        <v>562</v>
      </c>
      <c r="E197" s="12">
        <v>187</v>
      </c>
      <c r="F197" s="12"/>
      <c r="G197" s="21"/>
      <c r="H197" s="12">
        <v>3</v>
      </c>
      <c r="I197" s="21">
        <f t="shared" si="31"/>
        <v>1.6042780748663101</v>
      </c>
      <c r="J197" s="12">
        <v>2</v>
      </c>
      <c r="K197" s="21">
        <f t="shared" si="22"/>
        <v>1.0695187165775402</v>
      </c>
      <c r="L197" s="12">
        <v>7</v>
      </c>
      <c r="M197" s="21">
        <f t="shared" si="23"/>
        <v>3.7433155080213902</v>
      </c>
      <c r="N197" s="12">
        <v>12</v>
      </c>
      <c r="O197" s="21">
        <f t="shared" si="24"/>
        <v>6.4171122994652405</v>
      </c>
      <c r="P197" s="12">
        <v>13</v>
      </c>
      <c r="Q197" s="21">
        <f t="shared" si="25"/>
        <v>6.9518716577540109</v>
      </c>
      <c r="R197" s="12">
        <v>19</v>
      </c>
      <c r="S197" s="21">
        <f t="shared" si="26"/>
        <v>10.160427807486631</v>
      </c>
      <c r="T197" s="12">
        <v>33</v>
      </c>
      <c r="U197" s="21">
        <f t="shared" si="27"/>
        <v>17.647058823529413</v>
      </c>
      <c r="V197" s="12">
        <v>54</v>
      </c>
      <c r="W197" s="21">
        <f t="shared" si="28"/>
        <v>28.877005347593585</v>
      </c>
      <c r="X197" s="12">
        <v>38</v>
      </c>
      <c r="Y197" s="21">
        <f t="shared" si="29"/>
        <v>20.320855614973262</v>
      </c>
      <c r="Z197" s="12">
        <v>6</v>
      </c>
      <c r="AA197" s="21">
        <f t="shared" si="30"/>
        <v>3.2085561497326203</v>
      </c>
      <c r="AB197" s="12"/>
      <c r="AC197" s="21"/>
      <c r="AD197" s="1">
        <v>6.36</v>
      </c>
    </row>
    <row r="198" spans="1:30" x14ac:dyDescent="0.25">
      <c r="A198" s="11">
        <v>190</v>
      </c>
      <c r="B198" s="12">
        <v>4</v>
      </c>
      <c r="C198" s="30" t="s">
        <v>73</v>
      </c>
      <c r="D198" s="30" t="s">
        <v>75</v>
      </c>
      <c r="E198" s="12">
        <v>183</v>
      </c>
      <c r="F198" s="12"/>
      <c r="G198" s="21"/>
      <c r="H198" s="12"/>
      <c r="I198" s="21"/>
      <c r="J198" s="12">
        <v>2</v>
      </c>
      <c r="K198" s="21">
        <f t="shared" si="22"/>
        <v>1.0928961748633881</v>
      </c>
      <c r="L198" s="12">
        <v>10</v>
      </c>
      <c r="M198" s="21">
        <f t="shared" si="23"/>
        <v>5.4644808743169397</v>
      </c>
      <c r="N198" s="12">
        <v>11</v>
      </c>
      <c r="O198" s="21">
        <f t="shared" si="24"/>
        <v>6.0109289617486334</v>
      </c>
      <c r="P198" s="12">
        <v>3</v>
      </c>
      <c r="Q198" s="21">
        <f t="shared" si="25"/>
        <v>1.639344262295082</v>
      </c>
      <c r="R198" s="12">
        <v>30</v>
      </c>
      <c r="S198" s="21">
        <f t="shared" si="26"/>
        <v>16.393442622950818</v>
      </c>
      <c r="T198" s="12">
        <v>41</v>
      </c>
      <c r="U198" s="21">
        <f t="shared" si="27"/>
        <v>22.404371584699454</v>
      </c>
      <c r="V198" s="12">
        <v>53</v>
      </c>
      <c r="W198" s="21">
        <f t="shared" si="28"/>
        <v>28.961748633879782</v>
      </c>
      <c r="X198" s="12">
        <v>33</v>
      </c>
      <c r="Y198" s="21">
        <f t="shared" si="29"/>
        <v>18.032786885245901</v>
      </c>
      <c r="Z198" s="12"/>
      <c r="AA198" s="21"/>
      <c r="AB198" s="12"/>
      <c r="AC198" s="21"/>
      <c r="AD198" s="1">
        <v>6.35</v>
      </c>
    </row>
    <row r="199" spans="1:30" x14ac:dyDescent="0.25">
      <c r="A199" s="11">
        <v>191</v>
      </c>
      <c r="B199" s="12">
        <v>13</v>
      </c>
      <c r="C199" s="30" t="s">
        <v>196</v>
      </c>
      <c r="D199" s="30" t="s">
        <v>199</v>
      </c>
      <c r="E199" s="12">
        <v>103</v>
      </c>
      <c r="F199" s="12"/>
      <c r="G199" s="21"/>
      <c r="H199" s="12"/>
      <c r="I199" s="21"/>
      <c r="J199" s="12">
        <v>1</v>
      </c>
      <c r="K199" s="21">
        <f t="shared" si="22"/>
        <v>0.970873786407767</v>
      </c>
      <c r="L199" s="12">
        <v>4</v>
      </c>
      <c r="M199" s="21">
        <f t="shared" si="23"/>
        <v>3.883495145631068</v>
      </c>
      <c r="N199" s="12">
        <v>8</v>
      </c>
      <c r="O199" s="21">
        <f t="shared" si="24"/>
        <v>7.766990291262136</v>
      </c>
      <c r="P199" s="12">
        <v>8</v>
      </c>
      <c r="Q199" s="21">
        <f t="shared" si="25"/>
        <v>7.766990291262136</v>
      </c>
      <c r="R199" s="12">
        <v>14</v>
      </c>
      <c r="S199" s="21">
        <f t="shared" si="26"/>
        <v>13.592233009708737</v>
      </c>
      <c r="T199" s="12">
        <v>19</v>
      </c>
      <c r="U199" s="21">
        <f t="shared" si="27"/>
        <v>18.446601941747574</v>
      </c>
      <c r="V199" s="12">
        <v>27</v>
      </c>
      <c r="W199" s="21">
        <f t="shared" si="28"/>
        <v>26.21359223300971</v>
      </c>
      <c r="X199" s="12">
        <v>21</v>
      </c>
      <c r="Y199" s="21">
        <f t="shared" si="29"/>
        <v>20.388349514563107</v>
      </c>
      <c r="Z199" s="12">
        <v>1</v>
      </c>
      <c r="AA199" s="21">
        <f t="shared" si="30"/>
        <v>0.970873786407767</v>
      </c>
      <c r="AB199" s="12"/>
      <c r="AC199" s="21"/>
      <c r="AD199" s="1">
        <v>6.35</v>
      </c>
    </row>
    <row r="200" spans="1:30" x14ac:dyDescent="0.25">
      <c r="A200" s="11">
        <v>192</v>
      </c>
      <c r="B200" s="12">
        <v>38</v>
      </c>
      <c r="C200" s="30" t="s">
        <v>571</v>
      </c>
      <c r="D200" s="30" t="s">
        <v>572</v>
      </c>
      <c r="E200" s="12">
        <v>90</v>
      </c>
      <c r="F200" s="12"/>
      <c r="G200" s="21"/>
      <c r="H200" s="12">
        <v>2</v>
      </c>
      <c r="I200" s="21">
        <f t="shared" si="31"/>
        <v>2.2222222222222223</v>
      </c>
      <c r="J200" s="12">
        <v>4</v>
      </c>
      <c r="K200" s="21">
        <f t="shared" si="22"/>
        <v>4.4444444444444446</v>
      </c>
      <c r="L200" s="12">
        <v>2</v>
      </c>
      <c r="M200" s="21">
        <f t="shared" si="23"/>
        <v>2.2222222222222223</v>
      </c>
      <c r="N200" s="12">
        <v>2</v>
      </c>
      <c r="O200" s="21">
        <f t="shared" si="24"/>
        <v>2.2222222222222223</v>
      </c>
      <c r="P200" s="12">
        <v>2</v>
      </c>
      <c r="Q200" s="21">
        <f t="shared" si="25"/>
        <v>2.2222222222222223</v>
      </c>
      <c r="R200" s="12">
        <v>14</v>
      </c>
      <c r="S200" s="21">
        <f t="shared" si="26"/>
        <v>15.555555555555555</v>
      </c>
      <c r="T200" s="12">
        <v>18</v>
      </c>
      <c r="U200" s="21">
        <f t="shared" si="27"/>
        <v>20</v>
      </c>
      <c r="V200" s="12">
        <v>22</v>
      </c>
      <c r="W200" s="21">
        <f t="shared" si="28"/>
        <v>24.444444444444443</v>
      </c>
      <c r="X200" s="12">
        <v>22</v>
      </c>
      <c r="Y200" s="21">
        <f t="shared" si="29"/>
        <v>24.444444444444443</v>
      </c>
      <c r="Z200" s="12">
        <v>2</v>
      </c>
      <c r="AA200" s="21">
        <f t="shared" si="30"/>
        <v>2.2222222222222223</v>
      </c>
      <c r="AB200" s="12"/>
      <c r="AC200" s="21"/>
      <c r="AD200" s="1">
        <v>6.35</v>
      </c>
    </row>
    <row r="201" spans="1:30" x14ac:dyDescent="0.25">
      <c r="A201" s="11">
        <v>193</v>
      </c>
      <c r="B201" s="12">
        <v>6</v>
      </c>
      <c r="C201" s="30" t="s">
        <v>98</v>
      </c>
      <c r="D201" s="30" t="s">
        <v>100</v>
      </c>
      <c r="E201" s="12">
        <v>144</v>
      </c>
      <c r="F201" s="12"/>
      <c r="G201" s="21"/>
      <c r="H201" s="12"/>
      <c r="I201" s="21"/>
      <c r="J201" s="12">
        <v>1</v>
      </c>
      <c r="K201" s="21">
        <f t="shared" ref="K201:K264" si="33">100*J201/E201</f>
        <v>0.69444444444444442</v>
      </c>
      <c r="L201" s="12">
        <v>9</v>
      </c>
      <c r="M201" s="21">
        <f t="shared" ref="M201:M264" si="34">100*L201/E201</f>
        <v>6.25</v>
      </c>
      <c r="N201" s="12">
        <v>12</v>
      </c>
      <c r="O201" s="21">
        <f t="shared" ref="O201:O264" si="35">100*N201/E201</f>
        <v>8.3333333333333339</v>
      </c>
      <c r="P201" s="12">
        <v>18</v>
      </c>
      <c r="Q201" s="21">
        <f t="shared" ref="Q201:Q264" si="36">100*P201/E201</f>
        <v>12.5</v>
      </c>
      <c r="R201" s="12">
        <v>39</v>
      </c>
      <c r="S201" s="21">
        <f t="shared" ref="S201:S264" si="37">100*R201/E201</f>
        <v>27.083333333333332</v>
      </c>
      <c r="T201" s="12">
        <v>37</v>
      </c>
      <c r="U201" s="21">
        <f t="shared" ref="U201:U264" si="38">100*T201/E201</f>
        <v>25.694444444444443</v>
      </c>
      <c r="V201" s="12">
        <v>16</v>
      </c>
      <c r="W201" s="21">
        <f t="shared" ref="W201:W264" si="39">V201*100/E201</f>
        <v>11.111111111111111</v>
      </c>
      <c r="X201" s="12">
        <v>12</v>
      </c>
      <c r="Y201" s="21">
        <f t="shared" ref="Y201:Y264" si="40">X201*100/E201</f>
        <v>8.3333333333333339</v>
      </c>
      <c r="Z201" s="12"/>
      <c r="AA201" s="21"/>
      <c r="AB201" s="12"/>
      <c r="AC201" s="21"/>
      <c r="AD201" s="1">
        <v>6.34</v>
      </c>
    </row>
    <row r="202" spans="1:30" x14ac:dyDescent="0.25">
      <c r="A202" s="11">
        <v>194</v>
      </c>
      <c r="B202" s="12">
        <v>7</v>
      </c>
      <c r="C202" s="30" t="s">
        <v>106</v>
      </c>
      <c r="D202" s="30" t="s">
        <v>108</v>
      </c>
      <c r="E202" s="12">
        <v>158</v>
      </c>
      <c r="F202" s="12"/>
      <c r="G202" s="21"/>
      <c r="H202" s="12"/>
      <c r="I202" s="21"/>
      <c r="J202" s="12">
        <v>3</v>
      </c>
      <c r="K202" s="21">
        <f t="shared" si="33"/>
        <v>1.8987341772151898</v>
      </c>
      <c r="L202" s="12">
        <v>7</v>
      </c>
      <c r="M202" s="21">
        <f t="shared" si="34"/>
        <v>4.4303797468354427</v>
      </c>
      <c r="N202" s="12">
        <v>5</v>
      </c>
      <c r="O202" s="21">
        <f t="shared" si="35"/>
        <v>3.1645569620253164</v>
      </c>
      <c r="P202" s="12">
        <v>15</v>
      </c>
      <c r="Q202" s="21">
        <f t="shared" si="36"/>
        <v>9.4936708860759502</v>
      </c>
      <c r="R202" s="12">
        <v>19</v>
      </c>
      <c r="S202" s="21">
        <f t="shared" si="37"/>
        <v>12.025316455696203</v>
      </c>
      <c r="T202" s="12">
        <v>38</v>
      </c>
      <c r="U202" s="21">
        <f t="shared" si="38"/>
        <v>24.050632911392405</v>
      </c>
      <c r="V202" s="12">
        <v>42</v>
      </c>
      <c r="W202" s="21">
        <f t="shared" si="39"/>
        <v>26.582278481012658</v>
      </c>
      <c r="X202" s="12">
        <v>26</v>
      </c>
      <c r="Y202" s="21">
        <f t="shared" si="40"/>
        <v>16.455696202531644</v>
      </c>
      <c r="Z202" s="12">
        <v>3</v>
      </c>
      <c r="AA202" s="21">
        <f t="shared" ref="AA202:AA264" si="41">Z202*100/E202</f>
        <v>1.8987341772151898</v>
      </c>
      <c r="AB202" s="12"/>
      <c r="AC202" s="21"/>
      <c r="AD202" s="1">
        <v>6.34</v>
      </c>
    </row>
    <row r="203" spans="1:30" x14ac:dyDescent="0.25">
      <c r="A203" s="11">
        <v>195</v>
      </c>
      <c r="B203" s="12">
        <v>9</v>
      </c>
      <c r="C203" s="30" t="s">
        <v>136</v>
      </c>
      <c r="D203" s="30" t="s">
        <v>138</v>
      </c>
      <c r="E203" s="12">
        <v>121</v>
      </c>
      <c r="F203" s="12"/>
      <c r="G203" s="21"/>
      <c r="H203" s="12"/>
      <c r="I203" s="21"/>
      <c r="J203" s="12">
        <v>5</v>
      </c>
      <c r="K203" s="21">
        <f t="shared" si="33"/>
        <v>4.1322314049586772</v>
      </c>
      <c r="L203" s="12">
        <v>2</v>
      </c>
      <c r="M203" s="21">
        <f t="shared" si="34"/>
        <v>1.6528925619834711</v>
      </c>
      <c r="N203" s="12">
        <v>5</v>
      </c>
      <c r="O203" s="21">
        <f t="shared" si="35"/>
        <v>4.1322314049586772</v>
      </c>
      <c r="P203" s="12">
        <v>9</v>
      </c>
      <c r="Q203" s="21">
        <f t="shared" si="36"/>
        <v>7.4380165289256199</v>
      </c>
      <c r="R203" s="12">
        <v>14</v>
      </c>
      <c r="S203" s="21">
        <f t="shared" si="37"/>
        <v>11.570247933884298</v>
      </c>
      <c r="T203" s="12">
        <v>33</v>
      </c>
      <c r="U203" s="21">
        <f t="shared" si="38"/>
        <v>27.272727272727273</v>
      </c>
      <c r="V203" s="12">
        <v>37</v>
      </c>
      <c r="W203" s="21">
        <f t="shared" si="39"/>
        <v>30.578512396694215</v>
      </c>
      <c r="X203" s="12">
        <v>16</v>
      </c>
      <c r="Y203" s="21">
        <f t="shared" si="40"/>
        <v>13.223140495867769</v>
      </c>
      <c r="Z203" s="12"/>
      <c r="AA203" s="21"/>
      <c r="AB203" s="12"/>
      <c r="AC203" s="21"/>
      <c r="AD203" s="1">
        <v>6.34</v>
      </c>
    </row>
    <row r="204" spans="1:30" x14ac:dyDescent="0.25">
      <c r="A204" s="11">
        <v>196</v>
      </c>
      <c r="B204" s="12">
        <v>32</v>
      </c>
      <c r="C204" s="30" t="s">
        <v>474</v>
      </c>
      <c r="D204" s="30" t="s">
        <v>476</v>
      </c>
      <c r="E204" s="12">
        <v>86</v>
      </c>
      <c r="F204" s="12">
        <v>1</v>
      </c>
      <c r="G204" s="21">
        <f t="shared" ref="G204:G255" si="42">F204*100/E204</f>
        <v>1.1627906976744187</v>
      </c>
      <c r="H204" s="12">
        <v>2</v>
      </c>
      <c r="I204" s="21">
        <f t="shared" ref="I204:I264" si="43">100*H204/E204</f>
        <v>2.3255813953488373</v>
      </c>
      <c r="J204" s="12">
        <v>2</v>
      </c>
      <c r="K204" s="21">
        <f t="shared" si="33"/>
        <v>2.3255813953488373</v>
      </c>
      <c r="L204" s="12"/>
      <c r="M204" s="21"/>
      <c r="N204" s="12">
        <v>4</v>
      </c>
      <c r="O204" s="21">
        <f t="shared" si="35"/>
        <v>4.6511627906976747</v>
      </c>
      <c r="P204" s="12">
        <v>5</v>
      </c>
      <c r="Q204" s="21">
        <f t="shared" si="36"/>
        <v>5.8139534883720927</v>
      </c>
      <c r="R204" s="12">
        <v>8</v>
      </c>
      <c r="S204" s="21">
        <f t="shared" si="37"/>
        <v>9.3023255813953494</v>
      </c>
      <c r="T204" s="12">
        <v>25</v>
      </c>
      <c r="U204" s="21">
        <f t="shared" si="38"/>
        <v>29.069767441860463</v>
      </c>
      <c r="V204" s="12">
        <v>34</v>
      </c>
      <c r="W204" s="21">
        <f t="shared" si="39"/>
        <v>39.534883720930232</v>
      </c>
      <c r="X204" s="12">
        <v>4</v>
      </c>
      <c r="Y204" s="21">
        <f t="shared" si="40"/>
        <v>4.6511627906976747</v>
      </c>
      <c r="Z204" s="12">
        <v>2</v>
      </c>
      <c r="AA204" s="21">
        <f t="shared" si="41"/>
        <v>2.3255813953488373</v>
      </c>
      <c r="AB204" s="12"/>
      <c r="AC204" s="21"/>
      <c r="AD204" s="1">
        <v>6.34</v>
      </c>
    </row>
    <row r="205" spans="1:30" x14ac:dyDescent="0.25">
      <c r="A205" s="11">
        <v>197</v>
      </c>
      <c r="B205" s="12">
        <v>31</v>
      </c>
      <c r="C205" s="30" t="s">
        <v>450</v>
      </c>
      <c r="D205" s="30" t="s">
        <v>451</v>
      </c>
      <c r="E205" s="12">
        <v>106</v>
      </c>
      <c r="F205" s="12"/>
      <c r="G205" s="21"/>
      <c r="H205" s="12"/>
      <c r="I205" s="21"/>
      <c r="J205" s="12">
        <v>3</v>
      </c>
      <c r="K205" s="21">
        <f t="shared" si="33"/>
        <v>2.8301886792452828</v>
      </c>
      <c r="L205" s="12">
        <v>2</v>
      </c>
      <c r="M205" s="21">
        <f t="shared" si="34"/>
        <v>1.8867924528301887</v>
      </c>
      <c r="N205" s="12">
        <v>9</v>
      </c>
      <c r="O205" s="21">
        <f t="shared" si="35"/>
        <v>8.4905660377358494</v>
      </c>
      <c r="P205" s="12">
        <v>5</v>
      </c>
      <c r="Q205" s="21">
        <f t="shared" si="36"/>
        <v>4.716981132075472</v>
      </c>
      <c r="R205" s="12">
        <v>11</v>
      </c>
      <c r="S205" s="21">
        <f t="shared" si="37"/>
        <v>10.377358490566039</v>
      </c>
      <c r="T205" s="12">
        <v>33</v>
      </c>
      <c r="U205" s="21">
        <f t="shared" si="38"/>
        <v>31.132075471698112</v>
      </c>
      <c r="V205" s="12">
        <v>34</v>
      </c>
      <c r="W205" s="21">
        <f t="shared" si="39"/>
        <v>32.075471698113205</v>
      </c>
      <c r="X205" s="12">
        <v>7</v>
      </c>
      <c r="Y205" s="21">
        <f t="shared" si="40"/>
        <v>6.6037735849056602</v>
      </c>
      <c r="Z205" s="12">
        <v>2</v>
      </c>
      <c r="AA205" s="21">
        <f t="shared" si="41"/>
        <v>1.8867924528301887</v>
      </c>
      <c r="AB205" s="12"/>
      <c r="AC205" s="21"/>
      <c r="AD205" s="18">
        <v>6.3396226415094343</v>
      </c>
    </row>
    <row r="206" spans="1:30" x14ac:dyDescent="0.25">
      <c r="A206" s="11">
        <v>198</v>
      </c>
      <c r="B206" s="12">
        <v>21</v>
      </c>
      <c r="C206" s="30" t="s">
        <v>308</v>
      </c>
      <c r="D206" s="30" t="s">
        <v>309</v>
      </c>
      <c r="E206" s="12">
        <v>98</v>
      </c>
      <c r="F206" s="12">
        <v>1</v>
      </c>
      <c r="G206" s="21">
        <f t="shared" si="42"/>
        <v>1.0204081632653061</v>
      </c>
      <c r="H206" s="12">
        <v>1</v>
      </c>
      <c r="I206" s="21">
        <f t="shared" si="43"/>
        <v>1.0204081632653061</v>
      </c>
      <c r="J206" s="12">
        <v>4</v>
      </c>
      <c r="K206" s="21">
        <f t="shared" si="33"/>
        <v>4.0816326530612246</v>
      </c>
      <c r="L206" s="12">
        <v>4</v>
      </c>
      <c r="M206" s="21">
        <f t="shared" si="34"/>
        <v>4.0816326530612246</v>
      </c>
      <c r="N206" s="12">
        <v>5</v>
      </c>
      <c r="O206" s="21">
        <f t="shared" si="35"/>
        <v>5.1020408163265305</v>
      </c>
      <c r="P206" s="12">
        <v>4</v>
      </c>
      <c r="Q206" s="21">
        <f t="shared" si="36"/>
        <v>4.0816326530612246</v>
      </c>
      <c r="R206" s="12">
        <v>20</v>
      </c>
      <c r="S206" s="21">
        <f t="shared" si="37"/>
        <v>20.408163265306122</v>
      </c>
      <c r="T206" s="12">
        <v>14</v>
      </c>
      <c r="U206" s="21">
        <f t="shared" si="38"/>
        <v>14.285714285714286</v>
      </c>
      <c r="V206" s="12">
        <v>24</v>
      </c>
      <c r="W206" s="21">
        <f t="shared" si="39"/>
        <v>24.489795918367346</v>
      </c>
      <c r="X206" s="12">
        <v>22</v>
      </c>
      <c r="Y206" s="21">
        <f t="shared" si="40"/>
        <v>22.448979591836736</v>
      </c>
      <c r="Z206" s="12"/>
      <c r="AA206" s="21"/>
      <c r="AB206" s="12"/>
      <c r="AC206" s="21"/>
      <c r="AD206" s="18">
        <v>6.3316326530612246</v>
      </c>
    </row>
    <row r="207" spans="1:30" x14ac:dyDescent="0.25">
      <c r="A207" s="11">
        <v>199</v>
      </c>
      <c r="B207" s="12">
        <v>5</v>
      </c>
      <c r="C207" s="30" t="s">
        <v>77</v>
      </c>
      <c r="D207" s="30" t="s">
        <v>81</v>
      </c>
      <c r="E207" s="12">
        <v>82</v>
      </c>
      <c r="F207" s="12"/>
      <c r="G207" s="21"/>
      <c r="H207" s="12"/>
      <c r="I207" s="21"/>
      <c r="J207" s="12"/>
      <c r="K207" s="21"/>
      <c r="L207" s="12">
        <v>3</v>
      </c>
      <c r="M207" s="21">
        <f t="shared" si="34"/>
        <v>3.6585365853658538</v>
      </c>
      <c r="N207" s="12">
        <v>6</v>
      </c>
      <c r="O207" s="21">
        <f t="shared" si="35"/>
        <v>7.3170731707317076</v>
      </c>
      <c r="P207" s="12">
        <v>4</v>
      </c>
      <c r="Q207" s="21">
        <f t="shared" si="36"/>
        <v>4.8780487804878048</v>
      </c>
      <c r="R207" s="12">
        <v>15</v>
      </c>
      <c r="S207" s="21">
        <f t="shared" si="37"/>
        <v>18.292682926829269</v>
      </c>
      <c r="T207" s="12">
        <v>17</v>
      </c>
      <c r="U207" s="21">
        <f t="shared" si="38"/>
        <v>20.73170731707317</v>
      </c>
      <c r="V207" s="12">
        <v>31</v>
      </c>
      <c r="W207" s="21">
        <f t="shared" si="39"/>
        <v>37.804878048780488</v>
      </c>
      <c r="X207" s="12">
        <v>6</v>
      </c>
      <c r="Y207" s="21">
        <f t="shared" si="40"/>
        <v>7.3170731707317076</v>
      </c>
      <c r="Z207" s="12"/>
      <c r="AA207" s="21"/>
      <c r="AB207" s="12"/>
      <c r="AC207" s="21"/>
      <c r="AD207" s="1">
        <v>6.33</v>
      </c>
    </row>
    <row r="208" spans="1:30" x14ac:dyDescent="0.25">
      <c r="A208" s="11">
        <v>200</v>
      </c>
      <c r="B208" s="12">
        <v>6</v>
      </c>
      <c r="C208" s="30" t="s">
        <v>98</v>
      </c>
      <c r="D208" s="30" t="s">
        <v>104</v>
      </c>
      <c r="E208" s="12">
        <v>82</v>
      </c>
      <c r="F208" s="12"/>
      <c r="G208" s="21"/>
      <c r="H208" s="12"/>
      <c r="I208" s="21"/>
      <c r="J208" s="12">
        <v>1</v>
      </c>
      <c r="K208" s="21">
        <f t="shared" si="33"/>
        <v>1.2195121951219512</v>
      </c>
      <c r="L208" s="12">
        <v>1</v>
      </c>
      <c r="M208" s="21">
        <f t="shared" si="34"/>
        <v>1.2195121951219512</v>
      </c>
      <c r="N208" s="12">
        <v>4</v>
      </c>
      <c r="O208" s="21">
        <f t="shared" si="35"/>
        <v>4.8780487804878048</v>
      </c>
      <c r="P208" s="12">
        <v>4</v>
      </c>
      <c r="Q208" s="21">
        <f t="shared" si="36"/>
        <v>4.8780487804878048</v>
      </c>
      <c r="R208" s="12">
        <v>15</v>
      </c>
      <c r="S208" s="21">
        <f t="shared" si="37"/>
        <v>18.292682926829269</v>
      </c>
      <c r="T208" s="12">
        <v>21</v>
      </c>
      <c r="U208" s="21">
        <f t="shared" si="38"/>
        <v>25.609756097560975</v>
      </c>
      <c r="V208" s="12">
        <v>27</v>
      </c>
      <c r="W208" s="21">
        <f t="shared" si="39"/>
        <v>32.926829268292686</v>
      </c>
      <c r="X208" s="12">
        <v>9</v>
      </c>
      <c r="Y208" s="21">
        <f t="shared" si="40"/>
        <v>10.975609756097562</v>
      </c>
      <c r="Z208" s="12"/>
      <c r="AA208" s="21"/>
      <c r="AB208" s="12"/>
      <c r="AC208" s="21"/>
      <c r="AD208" s="1">
        <v>6.33</v>
      </c>
    </row>
    <row r="209" spans="1:30" x14ac:dyDescent="0.25">
      <c r="A209" s="11">
        <v>201</v>
      </c>
      <c r="B209" s="12">
        <v>19</v>
      </c>
      <c r="C209" s="30" t="s">
        <v>277</v>
      </c>
      <c r="D209" s="30" t="s">
        <v>279</v>
      </c>
      <c r="E209" s="12">
        <v>139</v>
      </c>
      <c r="F209" s="12"/>
      <c r="G209" s="21"/>
      <c r="H209" s="12"/>
      <c r="I209" s="21"/>
      <c r="J209" s="12"/>
      <c r="K209" s="21"/>
      <c r="L209" s="12">
        <v>5</v>
      </c>
      <c r="M209" s="21">
        <f t="shared" si="34"/>
        <v>3.5971223021582732</v>
      </c>
      <c r="N209" s="12">
        <v>19</v>
      </c>
      <c r="O209" s="21">
        <f t="shared" si="35"/>
        <v>13.669064748201439</v>
      </c>
      <c r="P209" s="12">
        <v>8</v>
      </c>
      <c r="Q209" s="21">
        <f t="shared" si="36"/>
        <v>5.7553956834532372</v>
      </c>
      <c r="R209" s="12">
        <v>15</v>
      </c>
      <c r="S209" s="21">
        <f t="shared" si="37"/>
        <v>10.791366906474821</v>
      </c>
      <c r="T209" s="12">
        <v>23</v>
      </c>
      <c r="U209" s="21">
        <f t="shared" si="38"/>
        <v>16.546762589928058</v>
      </c>
      <c r="V209" s="12">
        <v>28</v>
      </c>
      <c r="W209" s="21">
        <f t="shared" si="39"/>
        <v>20.14388489208633</v>
      </c>
      <c r="X209" s="12">
        <v>41</v>
      </c>
      <c r="Y209" s="21">
        <f t="shared" si="40"/>
        <v>29.496402877697843</v>
      </c>
      <c r="Z209" s="12"/>
      <c r="AA209" s="21"/>
      <c r="AB209" s="12"/>
      <c r="AC209" s="21"/>
      <c r="AD209" s="1">
        <v>6.33</v>
      </c>
    </row>
    <row r="210" spans="1:30" x14ac:dyDescent="0.25">
      <c r="A210" s="11">
        <v>202</v>
      </c>
      <c r="B210" s="12">
        <v>22</v>
      </c>
      <c r="C210" s="30" t="s">
        <v>313</v>
      </c>
      <c r="D210" s="30" t="s">
        <v>316</v>
      </c>
      <c r="E210" s="12">
        <v>111</v>
      </c>
      <c r="F210" s="12"/>
      <c r="G210" s="21"/>
      <c r="H210" s="12"/>
      <c r="I210" s="21"/>
      <c r="J210" s="12">
        <v>2</v>
      </c>
      <c r="K210" s="21">
        <f t="shared" si="33"/>
        <v>1.8018018018018018</v>
      </c>
      <c r="L210" s="12">
        <v>3</v>
      </c>
      <c r="M210" s="21">
        <f t="shared" si="34"/>
        <v>2.7027027027027026</v>
      </c>
      <c r="N210" s="12">
        <v>7</v>
      </c>
      <c r="O210" s="21">
        <f t="shared" si="35"/>
        <v>6.3063063063063067</v>
      </c>
      <c r="P210" s="12">
        <v>14</v>
      </c>
      <c r="Q210" s="21">
        <f t="shared" si="36"/>
        <v>12.612612612612613</v>
      </c>
      <c r="R210" s="12">
        <v>17</v>
      </c>
      <c r="S210" s="21">
        <f t="shared" si="37"/>
        <v>15.315315315315315</v>
      </c>
      <c r="T210" s="12">
        <v>20</v>
      </c>
      <c r="U210" s="21">
        <f t="shared" si="38"/>
        <v>18.018018018018019</v>
      </c>
      <c r="V210" s="12">
        <v>29</v>
      </c>
      <c r="W210" s="21">
        <f t="shared" si="39"/>
        <v>26.126126126126128</v>
      </c>
      <c r="X210" s="12">
        <v>17</v>
      </c>
      <c r="Y210" s="21">
        <f t="shared" si="40"/>
        <v>15.315315315315315</v>
      </c>
      <c r="Z210" s="12">
        <v>2</v>
      </c>
      <c r="AA210" s="21">
        <f t="shared" si="41"/>
        <v>1.8018018018018018</v>
      </c>
      <c r="AB210" s="12"/>
      <c r="AC210" s="21"/>
      <c r="AD210" s="18">
        <v>6.3288288288288292</v>
      </c>
    </row>
    <row r="211" spans="1:30" x14ac:dyDescent="0.25">
      <c r="A211" s="11">
        <v>203</v>
      </c>
      <c r="B211" s="12">
        <v>19</v>
      </c>
      <c r="C211" s="30" t="s">
        <v>282</v>
      </c>
      <c r="D211" s="30" t="s">
        <v>283</v>
      </c>
      <c r="E211" s="12">
        <v>119</v>
      </c>
      <c r="F211" s="12"/>
      <c r="G211" s="21"/>
      <c r="H211" s="12"/>
      <c r="I211" s="21"/>
      <c r="J211" s="12">
        <v>1</v>
      </c>
      <c r="K211" s="21">
        <f t="shared" si="33"/>
        <v>0.84033613445378152</v>
      </c>
      <c r="L211" s="12">
        <v>2</v>
      </c>
      <c r="M211" s="21">
        <f t="shared" si="34"/>
        <v>1.680672268907563</v>
      </c>
      <c r="N211" s="12">
        <v>5</v>
      </c>
      <c r="O211" s="21">
        <f t="shared" si="35"/>
        <v>4.2016806722689077</v>
      </c>
      <c r="P211" s="12">
        <v>9</v>
      </c>
      <c r="Q211" s="21">
        <f t="shared" si="36"/>
        <v>7.5630252100840334</v>
      </c>
      <c r="R211" s="12">
        <v>26</v>
      </c>
      <c r="S211" s="21">
        <f t="shared" si="37"/>
        <v>21.84873949579832</v>
      </c>
      <c r="T211" s="12">
        <v>21</v>
      </c>
      <c r="U211" s="21">
        <f t="shared" si="38"/>
        <v>17.647058823529413</v>
      </c>
      <c r="V211" s="12">
        <v>37</v>
      </c>
      <c r="W211" s="21">
        <f t="shared" si="39"/>
        <v>31.092436974789916</v>
      </c>
      <c r="X211" s="12">
        <v>18</v>
      </c>
      <c r="Y211" s="21">
        <f t="shared" si="40"/>
        <v>15.126050420168067</v>
      </c>
      <c r="Z211" s="12"/>
      <c r="AA211" s="21"/>
      <c r="AB211" s="12"/>
      <c r="AC211" s="21"/>
      <c r="AD211" s="1">
        <v>6.31</v>
      </c>
    </row>
    <row r="212" spans="1:30" x14ac:dyDescent="0.25">
      <c r="A212" s="11">
        <v>204</v>
      </c>
      <c r="B212" s="12">
        <v>5</v>
      </c>
      <c r="C212" s="30" t="s">
        <v>77</v>
      </c>
      <c r="D212" s="30" t="s">
        <v>79</v>
      </c>
      <c r="E212" s="12">
        <v>270</v>
      </c>
      <c r="F212" s="12"/>
      <c r="G212" s="21"/>
      <c r="H212" s="12"/>
      <c r="I212" s="21"/>
      <c r="J212" s="12">
        <v>2</v>
      </c>
      <c r="K212" s="21">
        <f t="shared" si="33"/>
        <v>0.7407407407407407</v>
      </c>
      <c r="L212" s="12">
        <v>10</v>
      </c>
      <c r="M212" s="21">
        <f t="shared" si="34"/>
        <v>3.7037037037037037</v>
      </c>
      <c r="N212" s="12">
        <v>12</v>
      </c>
      <c r="O212" s="21">
        <f t="shared" si="35"/>
        <v>4.4444444444444446</v>
      </c>
      <c r="P212" s="12">
        <v>27</v>
      </c>
      <c r="Q212" s="21">
        <f t="shared" si="36"/>
        <v>10</v>
      </c>
      <c r="R212" s="12">
        <v>45</v>
      </c>
      <c r="S212" s="21">
        <f t="shared" si="37"/>
        <v>16.666666666666668</v>
      </c>
      <c r="T212" s="12">
        <v>72</v>
      </c>
      <c r="U212" s="21">
        <f t="shared" si="38"/>
        <v>26.666666666666668</v>
      </c>
      <c r="V212" s="12">
        <v>76</v>
      </c>
      <c r="W212" s="21">
        <f t="shared" si="39"/>
        <v>28.148148148148149</v>
      </c>
      <c r="X212" s="12">
        <v>24</v>
      </c>
      <c r="Y212" s="21">
        <f t="shared" si="40"/>
        <v>8.8888888888888893</v>
      </c>
      <c r="Z212" s="12">
        <v>2</v>
      </c>
      <c r="AA212" s="21">
        <f t="shared" si="41"/>
        <v>0.7407407407407407</v>
      </c>
      <c r="AB212" s="12"/>
      <c r="AC212" s="21"/>
      <c r="AD212" s="1">
        <v>6.3</v>
      </c>
    </row>
    <row r="213" spans="1:30" x14ac:dyDescent="0.25">
      <c r="A213" s="11">
        <v>205</v>
      </c>
      <c r="B213" s="12">
        <v>10</v>
      </c>
      <c r="C213" s="30" t="s">
        <v>153</v>
      </c>
      <c r="D213" s="30" t="s">
        <v>154</v>
      </c>
      <c r="E213" s="12">
        <v>210</v>
      </c>
      <c r="F213" s="12">
        <v>1</v>
      </c>
      <c r="G213" s="21">
        <f t="shared" si="42"/>
        <v>0.47619047619047616</v>
      </c>
      <c r="H213" s="12">
        <v>2</v>
      </c>
      <c r="I213" s="21">
        <f t="shared" si="43"/>
        <v>0.95238095238095233</v>
      </c>
      <c r="J213" s="12">
        <v>7</v>
      </c>
      <c r="K213" s="21">
        <f t="shared" si="33"/>
        <v>3.3333333333333335</v>
      </c>
      <c r="L213" s="12">
        <v>4</v>
      </c>
      <c r="M213" s="21">
        <f t="shared" si="34"/>
        <v>1.9047619047619047</v>
      </c>
      <c r="N213" s="12">
        <v>8</v>
      </c>
      <c r="O213" s="21">
        <f t="shared" si="35"/>
        <v>3.8095238095238093</v>
      </c>
      <c r="P213" s="12">
        <v>10</v>
      </c>
      <c r="Q213" s="21">
        <f t="shared" si="36"/>
        <v>4.7619047619047619</v>
      </c>
      <c r="R213" s="12">
        <v>24</v>
      </c>
      <c r="S213" s="21">
        <f t="shared" si="37"/>
        <v>11.428571428571429</v>
      </c>
      <c r="T213" s="12">
        <v>64</v>
      </c>
      <c r="U213" s="21">
        <f t="shared" si="38"/>
        <v>30.476190476190474</v>
      </c>
      <c r="V213" s="12">
        <v>68</v>
      </c>
      <c r="W213" s="21">
        <f t="shared" si="39"/>
        <v>32.38095238095238</v>
      </c>
      <c r="X213" s="12">
        <v>21</v>
      </c>
      <c r="Y213" s="21">
        <f t="shared" si="40"/>
        <v>10</v>
      </c>
      <c r="Z213" s="12">
        <v>2</v>
      </c>
      <c r="AA213" s="21">
        <f t="shared" si="41"/>
        <v>0.95238095238095233</v>
      </c>
      <c r="AB213" s="12"/>
      <c r="AC213" s="21"/>
      <c r="AD213" s="1">
        <v>6.3</v>
      </c>
    </row>
    <row r="214" spans="1:30" x14ac:dyDescent="0.25">
      <c r="A214" s="11">
        <v>206</v>
      </c>
      <c r="B214" s="12">
        <v>6</v>
      </c>
      <c r="C214" s="30" t="s">
        <v>98</v>
      </c>
      <c r="D214" s="30" t="s">
        <v>103</v>
      </c>
      <c r="E214" s="12">
        <v>97</v>
      </c>
      <c r="F214" s="12"/>
      <c r="G214" s="21"/>
      <c r="H214" s="12"/>
      <c r="I214" s="21"/>
      <c r="J214" s="12"/>
      <c r="K214" s="21"/>
      <c r="L214" s="12"/>
      <c r="M214" s="21"/>
      <c r="N214" s="12"/>
      <c r="O214" s="21"/>
      <c r="P214" s="12"/>
      <c r="Q214" s="21"/>
      <c r="R214" s="12">
        <v>37</v>
      </c>
      <c r="S214" s="21">
        <f t="shared" si="37"/>
        <v>38.144329896907216</v>
      </c>
      <c r="T214" s="12">
        <v>32</v>
      </c>
      <c r="U214" s="21">
        <f t="shared" si="38"/>
        <v>32.989690721649481</v>
      </c>
      <c r="V214" s="12">
        <v>22</v>
      </c>
      <c r="W214" s="21">
        <f t="shared" si="39"/>
        <v>22.680412371134022</v>
      </c>
      <c r="X214" s="12">
        <v>5</v>
      </c>
      <c r="Y214" s="21">
        <f t="shared" si="40"/>
        <v>5.1546391752577323</v>
      </c>
      <c r="Z214" s="12">
        <v>1</v>
      </c>
      <c r="AA214" s="21">
        <f t="shared" si="41"/>
        <v>1.0309278350515463</v>
      </c>
      <c r="AB214" s="12"/>
      <c r="AC214" s="21"/>
      <c r="AD214" s="19">
        <v>6.28</v>
      </c>
    </row>
    <row r="215" spans="1:30" x14ac:dyDescent="0.25">
      <c r="A215" s="11">
        <v>207</v>
      </c>
      <c r="B215" s="12">
        <v>5</v>
      </c>
      <c r="C215" s="30" t="s">
        <v>82</v>
      </c>
      <c r="D215" s="30" t="s">
        <v>83</v>
      </c>
      <c r="E215" s="12">
        <v>118</v>
      </c>
      <c r="F215" s="12"/>
      <c r="G215" s="21"/>
      <c r="H215" s="12"/>
      <c r="I215" s="21"/>
      <c r="J215" s="12">
        <v>1</v>
      </c>
      <c r="K215" s="21">
        <f t="shared" si="33"/>
        <v>0.84745762711864403</v>
      </c>
      <c r="L215" s="12"/>
      <c r="M215" s="21"/>
      <c r="N215" s="12">
        <v>11</v>
      </c>
      <c r="O215" s="21">
        <f t="shared" si="35"/>
        <v>9.3220338983050848</v>
      </c>
      <c r="P215" s="12">
        <v>14</v>
      </c>
      <c r="Q215" s="21">
        <f t="shared" si="36"/>
        <v>11.864406779661017</v>
      </c>
      <c r="R215" s="12">
        <v>19</v>
      </c>
      <c r="S215" s="21">
        <f t="shared" si="37"/>
        <v>16.101694915254239</v>
      </c>
      <c r="T215" s="12">
        <v>18</v>
      </c>
      <c r="U215" s="21">
        <f t="shared" si="38"/>
        <v>15.254237288135593</v>
      </c>
      <c r="V215" s="12">
        <v>38</v>
      </c>
      <c r="W215" s="21">
        <f t="shared" si="39"/>
        <v>32.203389830508478</v>
      </c>
      <c r="X215" s="12">
        <v>17</v>
      </c>
      <c r="Y215" s="21">
        <f t="shared" si="40"/>
        <v>14.40677966101695</v>
      </c>
      <c r="Z215" s="12"/>
      <c r="AA215" s="21"/>
      <c r="AB215" s="12"/>
      <c r="AC215" s="21"/>
      <c r="AD215" s="1">
        <v>6.27</v>
      </c>
    </row>
    <row r="216" spans="1:30" x14ac:dyDescent="0.25">
      <c r="A216" s="11">
        <v>208</v>
      </c>
      <c r="B216" s="12">
        <v>5</v>
      </c>
      <c r="C216" s="30" t="s">
        <v>86</v>
      </c>
      <c r="D216" s="30" t="s">
        <v>90</v>
      </c>
      <c r="E216" s="12">
        <v>138</v>
      </c>
      <c r="F216" s="12"/>
      <c r="G216" s="21"/>
      <c r="H216" s="12"/>
      <c r="I216" s="21"/>
      <c r="J216" s="12">
        <v>3</v>
      </c>
      <c r="K216" s="21">
        <f t="shared" si="33"/>
        <v>2.1739130434782608</v>
      </c>
      <c r="L216" s="12">
        <v>7</v>
      </c>
      <c r="M216" s="21">
        <f t="shared" si="34"/>
        <v>5.0724637681159424</v>
      </c>
      <c r="N216" s="12">
        <v>7</v>
      </c>
      <c r="O216" s="21">
        <f t="shared" si="35"/>
        <v>5.0724637681159424</v>
      </c>
      <c r="P216" s="12">
        <v>10</v>
      </c>
      <c r="Q216" s="21">
        <f t="shared" si="36"/>
        <v>7.2463768115942031</v>
      </c>
      <c r="R216" s="12">
        <v>13</v>
      </c>
      <c r="S216" s="21">
        <f t="shared" si="37"/>
        <v>9.420289855072463</v>
      </c>
      <c r="T216" s="12">
        <v>32</v>
      </c>
      <c r="U216" s="21">
        <f t="shared" si="38"/>
        <v>23.188405797101449</v>
      </c>
      <c r="V216" s="12">
        <v>43</v>
      </c>
      <c r="W216" s="21">
        <f t="shared" si="39"/>
        <v>31.159420289855074</v>
      </c>
      <c r="X216" s="12">
        <v>22</v>
      </c>
      <c r="Y216" s="21">
        <f t="shared" si="40"/>
        <v>15.942028985507246</v>
      </c>
      <c r="Z216" s="12">
        <v>1</v>
      </c>
      <c r="AA216" s="21">
        <f t="shared" si="41"/>
        <v>0.72463768115942029</v>
      </c>
      <c r="AB216" s="12"/>
      <c r="AC216" s="21"/>
      <c r="AD216" s="1">
        <v>6.27</v>
      </c>
    </row>
    <row r="217" spans="1:30" x14ac:dyDescent="0.25">
      <c r="A217" s="11">
        <v>209</v>
      </c>
      <c r="B217" s="12">
        <v>17</v>
      </c>
      <c r="C217" s="30" t="s">
        <v>248</v>
      </c>
      <c r="D217" s="30" t="s">
        <v>250</v>
      </c>
      <c r="E217" s="12">
        <v>93</v>
      </c>
      <c r="F217" s="12"/>
      <c r="G217" s="21"/>
      <c r="H217" s="12"/>
      <c r="I217" s="21"/>
      <c r="J217" s="12"/>
      <c r="K217" s="21"/>
      <c r="L217" s="12">
        <v>3</v>
      </c>
      <c r="M217" s="21">
        <f t="shared" si="34"/>
        <v>3.225806451612903</v>
      </c>
      <c r="N217" s="12">
        <v>3</v>
      </c>
      <c r="O217" s="21">
        <f t="shared" si="35"/>
        <v>3.225806451612903</v>
      </c>
      <c r="P217" s="12">
        <v>8</v>
      </c>
      <c r="Q217" s="21">
        <f t="shared" si="36"/>
        <v>8.6021505376344081</v>
      </c>
      <c r="R217" s="12">
        <v>16</v>
      </c>
      <c r="S217" s="21">
        <f t="shared" si="37"/>
        <v>17.204301075268816</v>
      </c>
      <c r="T217" s="12">
        <v>24</v>
      </c>
      <c r="U217" s="21">
        <f t="shared" si="38"/>
        <v>25.806451612903224</v>
      </c>
      <c r="V217" s="12">
        <v>34</v>
      </c>
      <c r="W217" s="21">
        <f t="shared" si="39"/>
        <v>36.55913978494624</v>
      </c>
      <c r="X217" s="12">
        <v>5</v>
      </c>
      <c r="Y217" s="21">
        <f t="shared" si="40"/>
        <v>5.376344086021505</v>
      </c>
      <c r="Z217" s="12"/>
      <c r="AA217" s="21"/>
      <c r="AB217" s="12"/>
      <c r="AC217" s="21"/>
      <c r="AD217" s="1">
        <v>6.27</v>
      </c>
    </row>
    <row r="218" spans="1:30" x14ac:dyDescent="0.25">
      <c r="A218" s="11">
        <v>210</v>
      </c>
      <c r="B218" s="12">
        <v>21</v>
      </c>
      <c r="C218" s="30" t="s">
        <v>305</v>
      </c>
      <c r="D218" s="30" t="s">
        <v>307</v>
      </c>
      <c r="E218" s="12">
        <v>132</v>
      </c>
      <c r="F218" s="12"/>
      <c r="G218" s="21"/>
      <c r="H218" s="12"/>
      <c r="I218" s="21"/>
      <c r="J218" s="12">
        <v>3</v>
      </c>
      <c r="K218" s="21">
        <f t="shared" si="33"/>
        <v>2.2727272727272729</v>
      </c>
      <c r="L218" s="12">
        <v>4</v>
      </c>
      <c r="M218" s="21">
        <f t="shared" si="34"/>
        <v>3.0303030303030303</v>
      </c>
      <c r="N218" s="12">
        <v>5</v>
      </c>
      <c r="O218" s="21">
        <f t="shared" si="35"/>
        <v>3.7878787878787881</v>
      </c>
      <c r="P218" s="12">
        <v>12</v>
      </c>
      <c r="Q218" s="21">
        <f t="shared" si="36"/>
        <v>9.0909090909090917</v>
      </c>
      <c r="R218" s="12">
        <v>25</v>
      </c>
      <c r="S218" s="21">
        <f t="shared" si="37"/>
        <v>18.939393939393938</v>
      </c>
      <c r="T218" s="12">
        <v>30</v>
      </c>
      <c r="U218" s="21">
        <f t="shared" si="38"/>
        <v>22.727272727272727</v>
      </c>
      <c r="V218" s="12">
        <v>26</v>
      </c>
      <c r="W218" s="21">
        <f t="shared" si="39"/>
        <v>19.696969696969695</v>
      </c>
      <c r="X218" s="12">
        <v>27</v>
      </c>
      <c r="Y218" s="21">
        <f t="shared" si="40"/>
        <v>20.454545454545453</v>
      </c>
      <c r="Z218" s="12"/>
      <c r="AA218" s="21"/>
      <c r="AB218" s="12"/>
      <c r="AC218" s="21"/>
      <c r="AD218" s="1">
        <v>6.27</v>
      </c>
    </row>
    <row r="219" spans="1:30" x14ac:dyDescent="0.25">
      <c r="A219" s="11">
        <v>211</v>
      </c>
      <c r="B219" s="12">
        <v>25</v>
      </c>
      <c r="C219" s="30" t="s">
        <v>369</v>
      </c>
      <c r="D219" s="30" t="s">
        <v>371</v>
      </c>
      <c r="E219" s="12">
        <v>99</v>
      </c>
      <c r="F219" s="12"/>
      <c r="G219" s="21"/>
      <c r="H219" s="12"/>
      <c r="I219" s="21"/>
      <c r="J219" s="12"/>
      <c r="K219" s="21"/>
      <c r="L219" s="12">
        <v>2</v>
      </c>
      <c r="M219" s="21">
        <f t="shared" si="34"/>
        <v>2.0202020202020203</v>
      </c>
      <c r="N219" s="12">
        <v>9</v>
      </c>
      <c r="O219" s="21">
        <f t="shared" si="35"/>
        <v>9.0909090909090917</v>
      </c>
      <c r="P219" s="12">
        <v>5</v>
      </c>
      <c r="Q219" s="21">
        <f t="shared" si="36"/>
        <v>5.0505050505050502</v>
      </c>
      <c r="R219" s="12">
        <v>19</v>
      </c>
      <c r="S219" s="21">
        <f t="shared" si="37"/>
        <v>19.19191919191919</v>
      </c>
      <c r="T219" s="12">
        <v>23</v>
      </c>
      <c r="U219" s="21">
        <f t="shared" si="38"/>
        <v>23.232323232323232</v>
      </c>
      <c r="V219" s="12">
        <v>27</v>
      </c>
      <c r="W219" s="21">
        <f t="shared" si="39"/>
        <v>27.272727272727273</v>
      </c>
      <c r="X219" s="12">
        <v>14</v>
      </c>
      <c r="Y219" s="21">
        <f t="shared" si="40"/>
        <v>14.141414141414142</v>
      </c>
      <c r="Z219" s="12"/>
      <c r="AA219" s="21"/>
      <c r="AB219" s="12"/>
      <c r="AC219" s="21"/>
      <c r="AD219" s="1">
        <v>6.27</v>
      </c>
    </row>
    <row r="220" spans="1:30" x14ac:dyDescent="0.25">
      <c r="A220" s="11">
        <v>212</v>
      </c>
      <c r="B220" s="12">
        <v>7</v>
      </c>
      <c r="C220" s="30" t="s">
        <v>113</v>
      </c>
      <c r="D220" s="30" t="s">
        <v>114</v>
      </c>
      <c r="E220" s="12">
        <v>213</v>
      </c>
      <c r="F220" s="12"/>
      <c r="G220" s="21"/>
      <c r="H220" s="12"/>
      <c r="I220" s="21"/>
      <c r="J220" s="12">
        <v>3</v>
      </c>
      <c r="K220" s="21">
        <f t="shared" si="33"/>
        <v>1.408450704225352</v>
      </c>
      <c r="L220" s="12">
        <v>7</v>
      </c>
      <c r="M220" s="21">
        <f t="shared" si="34"/>
        <v>3.2863849765258215</v>
      </c>
      <c r="N220" s="12">
        <v>16</v>
      </c>
      <c r="O220" s="21">
        <f t="shared" si="35"/>
        <v>7.511737089201878</v>
      </c>
      <c r="P220" s="12">
        <v>19</v>
      </c>
      <c r="Q220" s="21">
        <f t="shared" si="36"/>
        <v>8.92018779342723</v>
      </c>
      <c r="R220" s="12">
        <v>30</v>
      </c>
      <c r="S220" s="21">
        <f t="shared" si="37"/>
        <v>14.084507042253522</v>
      </c>
      <c r="T220" s="12">
        <v>45</v>
      </c>
      <c r="U220" s="21">
        <f t="shared" si="38"/>
        <v>21.12676056338028</v>
      </c>
      <c r="V220" s="12">
        <v>52</v>
      </c>
      <c r="W220" s="21">
        <f t="shared" si="39"/>
        <v>24.413145539906104</v>
      </c>
      <c r="X220" s="12">
        <v>37</v>
      </c>
      <c r="Y220" s="21">
        <f t="shared" si="40"/>
        <v>17.370892018779344</v>
      </c>
      <c r="Z220" s="12">
        <v>4</v>
      </c>
      <c r="AA220" s="21">
        <f t="shared" si="41"/>
        <v>1.8779342723004695</v>
      </c>
      <c r="AB220" s="12"/>
      <c r="AC220" s="21"/>
      <c r="AD220" s="1">
        <v>6.26</v>
      </c>
    </row>
    <row r="221" spans="1:30" x14ac:dyDescent="0.25">
      <c r="A221" s="11">
        <v>213</v>
      </c>
      <c r="B221" s="12">
        <v>18</v>
      </c>
      <c r="C221" s="30" t="s">
        <v>266</v>
      </c>
      <c r="D221" s="30" t="s">
        <v>270</v>
      </c>
      <c r="E221" s="12">
        <v>154</v>
      </c>
      <c r="F221" s="12"/>
      <c r="G221" s="21"/>
      <c r="H221" s="12"/>
      <c r="I221" s="21"/>
      <c r="J221" s="12">
        <v>5</v>
      </c>
      <c r="K221" s="21">
        <f t="shared" si="33"/>
        <v>3.2467532467532467</v>
      </c>
      <c r="L221" s="12">
        <v>1</v>
      </c>
      <c r="M221" s="21">
        <f t="shared" si="34"/>
        <v>0.64935064935064934</v>
      </c>
      <c r="N221" s="12">
        <v>7</v>
      </c>
      <c r="O221" s="21">
        <f t="shared" si="35"/>
        <v>4.5454545454545459</v>
      </c>
      <c r="P221" s="12">
        <v>9</v>
      </c>
      <c r="Q221" s="21">
        <f t="shared" si="36"/>
        <v>5.8441558441558445</v>
      </c>
      <c r="R221" s="12">
        <v>25</v>
      </c>
      <c r="S221" s="21">
        <f t="shared" si="37"/>
        <v>16.233766233766232</v>
      </c>
      <c r="T221" s="12">
        <v>46</v>
      </c>
      <c r="U221" s="21">
        <f t="shared" si="38"/>
        <v>29.870129870129869</v>
      </c>
      <c r="V221" s="12">
        <v>45</v>
      </c>
      <c r="W221" s="21">
        <f t="shared" si="39"/>
        <v>29.220779220779221</v>
      </c>
      <c r="X221" s="12">
        <v>16</v>
      </c>
      <c r="Y221" s="21">
        <f t="shared" si="40"/>
        <v>10.38961038961039</v>
      </c>
      <c r="Z221" s="12"/>
      <c r="AA221" s="21"/>
      <c r="AB221" s="12"/>
      <c r="AC221" s="21"/>
      <c r="AD221" s="1">
        <v>6.26</v>
      </c>
    </row>
    <row r="222" spans="1:30" x14ac:dyDescent="0.25">
      <c r="A222" s="11">
        <v>214</v>
      </c>
      <c r="B222" s="12">
        <v>35</v>
      </c>
      <c r="C222" s="30" t="s">
        <v>509</v>
      </c>
      <c r="D222" s="30" t="s">
        <v>511</v>
      </c>
      <c r="E222" s="12">
        <v>105</v>
      </c>
      <c r="F222" s="12"/>
      <c r="G222" s="21"/>
      <c r="H222" s="12"/>
      <c r="I222" s="21"/>
      <c r="J222" s="12">
        <v>1</v>
      </c>
      <c r="K222" s="21">
        <f t="shared" si="33"/>
        <v>0.95238095238095233</v>
      </c>
      <c r="L222" s="12">
        <v>6</v>
      </c>
      <c r="M222" s="21">
        <f t="shared" si="34"/>
        <v>5.7142857142857144</v>
      </c>
      <c r="N222" s="12">
        <v>9</v>
      </c>
      <c r="O222" s="21">
        <f t="shared" si="35"/>
        <v>8.5714285714285712</v>
      </c>
      <c r="P222" s="12">
        <v>9</v>
      </c>
      <c r="Q222" s="21">
        <f t="shared" si="36"/>
        <v>8.5714285714285712</v>
      </c>
      <c r="R222" s="12">
        <v>20</v>
      </c>
      <c r="S222" s="21">
        <f t="shared" si="37"/>
        <v>19.047619047619047</v>
      </c>
      <c r="T222" s="12">
        <v>18</v>
      </c>
      <c r="U222" s="21">
        <f t="shared" si="38"/>
        <v>17.142857142857142</v>
      </c>
      <c r="V222" s="12">
        <v>20</v>
      </c>
      <c r="W222" s="21">
        <f t="shared" si="39"/>
        <v>19.047619047619047</v>
      </c>
      <c r="X222" s="12">
        <v>18</v>
      </c>
      <c r="Y222" s="21">
        <f t="shared" si="40"/>
        <v>17.142857142857142</v>
      </c>
      <c r="Z222" s="12">
        <v>4</v>
      </c>
      <c r="AA222" s="21">
        <f t="shared" si="41"/>
        <v>3.8095238095238093</v>
      </c>
      <c r="AB222" s="12"/>
      <c r="AC222" s="21"/>
      <c r="AD222" s="18">
        <v>6.2523809523809524</v>
      </c>
    </row>
    <row r="223" spans="1:30" x14ac:dyDescent="0.25">
      <c r="A223" s="11">
        <v>215</v>
      </c>
      <c r="B223" s="12">
        <v>19</v>
      </c>
      <c r="C223" s="30" t="s">
        <v>282</v>
      </c>
      <c r="D223" s="30" t="s">
        <v>285</v>
      </c>
      <c r="E223" s="12">
        <v>169</v>
      </c>
      <c r="F223" s="12">
        <v>1</v>
      </c>
      <c r="G223" s="21">
        <f t="shared" si="42"/>
        <v>0.59171597633136097</v>
      </c>
      <c r="H223" s="12">
        <v>1</v>
      </c>
      <c r="I223" s="21">
        <f t="shared" si="43"/>
        <v>0.59171597633136097</v>
      </c>
      <c r="J223" s="12">
        <v>8</v>
      </c>
      <c r="K223" s="21">
        <f t="shared" si="33"/>
        <v>4.7337278106508878</v>
      </c>
      <c r="L223" s="12">
        <v>8</v>
      </c>
      <c r="M223" s="21">
        <f t="shared" si="34"/>
        <v>4.7337278106508878</v>
      </c>
      <c r="N223" s="12">
        <v>14</v>
      </c>
      <c r="O223" s="21">
        <f t="shared" si="35"/>
        <v>8.2840236686390529</v>
      </c>
      <c r="P223" s="12">
        <v>18</v>
      </c>
      <c r="Q223" s="21">
        <f t="shared" si="36"/>
        <v>10.650887573964496</v>
      </c>
      <c r="R223" s="12">
        <v>32</v>
      </c>
      <c r="S223" s="21">
        <f t="shared" si="37"/>
        <v>18.934911242603551</v>
      </c>
      <c r="T223" s="12">
        <v>28</v>
      </c>
      <c r="U223" s="21">
        <f t="shared" si="38"/>
        <v>16.568047337278106</v>
      </c>
      <c r="V223" s="12">
        <v>42</v>
      </c>
      <c r="W223" s="21">
        <f t="shared" si="39"/>
        <v>24.852071005917161</v>
      </c>
      <c r="X223" s="12">
        <v>18</v>
      </c>
      <c r="Y223" s="21">
        <f t="shared" si="40"/>
        <v>10.650887573964496</v>
      </c>
      <c r="Z223" s="12"/>
      <c r="AA223" s="21"/>
      <c r="AB223" s="12"/>
      <c r="AC223" s="21"/>
      <c r="AD223" s="1">
        <v>6.25</v>
      </c>
    </row>
    <row r="224" spans="1:30" x14ac:dyDescent="0.25">
      <c r="A224" s="11">
        <v>216</v>
      </c>
      <c r="B224" s="12">
        <v>19</v>
      </c>
      <c r="C224" s="30" t="s">
        <v>286</v>
      </c>
      <c r="D224" s="30" t="s">
        <v>290</v>
      </c>
      <c r="E224" s="12">
        <v>236</v>
      </c>
      <c r="F224" s="12"/>
      <c r="G224" s="21"/>
      <c r="H224" s="12">
        <v>1</v>
      </c>
      <c r="I224" s="21">
        <f t="shared" si="43"/>
        <v>0.42372881355932202</v>
      </c>
      <c r="J224" s="12">
        <v>7</v>
      </c>
      <c r="K224" s="21">
        <f t="shared" si="33"/>
        <v>2.9661016949152543</v>
      </c>
      <c r="L224" s="12">
        <v>7</v>
      </c>
      <c r="M224" s="21">
        <f t="shared" si="34"/>
        <v>2.9661016949152543</v>
      </c>
      <c r="N224" s="12">
        <v>11</v>
      </c>
      <c r="O224" s="21">
        <f t="shared" si="35"/>
        <v>4.6610169491525424</v>
      </c>
      <c r="P224" s="12">
        <v>23</v>
      </c>
      <c r="Q224" s="21">
        <f t="shared" si="36"/>
        <v>9.7457627118644066</v>
      </c>
      <c r="R224" s="12">
        <v>32</v>
      </c>
      <c r="S224" s="21">
        <f t="shared" si="37"/>
        <v>13.559322033898304</v>
      </c>
      <c r="T224" s="12">
        <v>67</v>
      </c>
      <c r="U224" s="21">
        <f t="shared" si="38"/>
        <v>28.389830508474578</v>
      </c>
      <c r="V224" s="12">
        <v>55</v>
      </c>
      <c r="W224" s="21">
        <f t="shared" si="39"/>
        <v>23.305084745762713</v>
      </c>
      <c r="X224" s="12">
        <v>33</v>
      </c>
      <c r="Y224" s="21">
        <f t="shared" si="40"/>
        <v>13.983050847457626</v>
      </c>
      <c r="Z224" s="12"/>
      <c r="AA224" s="21"/>
      <c r="AB224" s="12"/>
      <c r="AC224" s="21"/>
      <c r="AD224" s="1">
        <v>6.25</v>
      </c>
    </row>
    <row r="225" spans="1:30" x14ac:dyDescent="0.25">
      <c r="A225" s="11">
        <v>217</v>
      </c>
      <c r="B225" s="12">
        <v>22</v>
      </c>
      <c r="C225" s="30" t="s">
        <v>319</v>
      </c>
      <c r="D225" s="30" t="s">
        <v>321</v>
      </c>
      <c r="E225" s="12">
        <v>110</v>
      </c>
      <c r="F225" s="12"/>
      <c r="G225" s="21"/>
      <c r="H225" s="12"/>
      <c r="I225" s="21"/>
      <c r="J225" s="12">
        <v>1</v>
      </c>
      <c r="K225" s="21">
        <f t="shared" si="33"/>
        <v>0.90909090909090906</v>
      </c>
      <c r="L225" s="12">
        <v>5</v>
      </c>
      <c r="M225" s="21">
        <f t="shared" si="34"/>
        <v>4.5454545454545459</v>
      </c>
      <c r="N225" s="12">
        <v>7</v>
      </c>
      <c r="O225" s="21">
        <f t="shared" si="35"/>
        <v>6.3636363636363633</v>
      </c>
      <c r="P225" s="12">
        <v>9</v>
      </c>
      <c r="Q225" s="21">
        <f t="shared" si="36"/>
        <v>8.1818181818181817</v>
      </c>
      <c r="R225" s="12">
        <v>15</v>
      </c>
      <c r="S225" s="21">
        <f t="shared" si="37"/>
        <v>13.636363636363637</v>
      </c>
      <c r="T225" s="12">
        <v>27</v>
      </c>
      <c r="U225" s="21">
        <f t="shared" si="38"/>
        <v>24.545454545454547</v>
      </c>
      <c r="V225" s="12">
        <v>27</v>
      </c>
      <c r="W225" s="21">
        <f t="shared" si="39"/>
        <v>24.545454545454547</v>
      </c>
      <c r="X225" s="12">
        <v>17</v>
      </c>
      <c r="Y225" s="21">
        <f t="shared" si="40"/>
        <v>15.454545454545455</v>
      </c>
      <c r="Z225" s="12">
        <v>2</v>
      </c>
      <c r="AA225" s="21">
        <f t="shared" si="41"/>
        <v>1.8181818181818181</v>
      </c>
      <c r="AB225" s="12"/>
      <c r="AC225" s="21"/>
      <c r="AD225" s="1">
        <v>6.25</v>
      </c>
    </row>
    <row r="226" spans="1:30" x14ac:dyDescent="0.25">
      <c r="A226" s="11">
        <v>218</v>
      </c>
      <c r="B226" s="12">
        <v>1</v>
      </c>
      <c r="C226" s="30" t="s">
        <v>36</v>
      </c>
      <c r="D226" s="30" t="s">
        <v>37</v>
      </c>
      <c r="E226" s="12">
        <v>98</v>
      </c>
      <c r="F226" s="12"/>
      <c r="G226" s="21"/>
      <c r="H226" s="12"/>
      <c r="I226" s="21"/>
      <c r="J226" s="12"/>
      <c r="K226" s="21"/>
      <c r="L226" s="12">
        <v>1</v>
      </c>
      <c r="M226" s="21">
        <f t="shared" si="34"/>
        <v>1.0204081632653061</v>
      </c>
      <c r="N226" s="12">
        <v>2</v>
      </c>
      <c r="O226" s="21">
        <f t="shared" si="35"/>
        <v>2.0408163265306123</v>
      </c>
      <c r="P226" s="12">
        <v>4</v>
      </c>
      <c r="Q226" s="21">
        <f t="shared" si="36"/>
        <v>4.0816326530612246</v>
      </c>
      <c r="R226" s="12">
        <v>25</v>
      </c>
      <c r="S226" s="21">
        <f t="shared" si="37"/>
        <v>25.510204081632654</v>
      </c>
      <c r="T226" s="12">
        <v>39</v>
      </c>
      <c r="U226" s="21">
        <f t="shared" si="38"/>
        <v>39.795918367346935</v>
      </c>
      <c r="V226" s="12">
        <v>25</v>
      </c>
      <c r="W226" s="21">
        <f t="shared" si="39"/>
        <v>25.510204081632654</v>
      </c>
      <c r="X226" s="12">
        <v>2</v>
      </c>
      <c r="Y226" s="21">
        <f t="shared" si="40"/>
        <v>2.0408163265306123</v>
      </c>
      <c r="Z226" s="12"/>
      <c r="AA226" s="21"/>
      <c r="AB226" s="12"/>
      <c r="AC226" s="21"/>
      <c r="AD226" s="1">
        <v>6.24</v>
      </c>
    </row>
    <row r="227" spans="1:30" x14ac:dyDescent="0.25">
      <c r="A227" s="11">
        <v>219</v>
      </c>
      <c r="B227" s="12">
        <v>15</v>
      </c>
      <c r="C227" s="30" t="s">
        <v>227</v>
      </c>
      <c r="D227" s="30" t="s">
        <v>230</v>
      </c>
      <c r="E227" s="12">
        <v>284</v>
      </c>
      <c r="F227" s="12">
        <v>1</v>
      </c>
      <c r="G227" s="21">
        <f t="shared" si="42"/>
        <v>0.352112676056338</v>
      </c>
      <c r="H227" s="12">
        <v>4</v>
      </c>
      <c r="I227" s="21">
        <f t="shared" si="43"/>
        <v>1.408450704225352</v>
      </c>
      <c r="J227" s="12">
        <v>7</v>
      </c>
      <c r="K227" s="21">
        <f t="shared" si="33"/>
        <v>2.464788732394366</v>
      </c>
      <c r="L227" s="12">
        <v>9</v>
      </c>
      <c r="M227" s="21">
        <f t="shared" si="34"/>
        <v>3.1690140845070425</v>
      </c>
      <c r="N227" s="12">
        <v>17</v>
      </c>
      <c r="O227" s="21">
        <f t="shared" si="35"/>
        <v>5.9859154929577461</v>
      </c>
      <c r="P227" s="12">
        <v>15</v>
      </c>
      <c r="Q227" s="21">
        <f t="shared" si="36"/>
        <v>5.28169014084507</v>
      </c>
      <c r="R227" s="12">
        <v>37</v>
      </c>
      <c r="S227" s="21">
        <f t="shared" si="37"/>
        <v>13.028169014084508</v>
      </c>
      <c r="T227" s="12">
        <v>57</v>
      </c>
      <c r="U227" s="21">
        <f t="shared" si="38"/>
        <v>20.070422535211268</v>
      </c>
      <c r="V227" s="12">
        <v>100</v>
      </c>
      <c r="W227" s="21">
        <f t="shared" si="39"/>
        <v>35.2112676056338</v>
      </c>
      <c r="X227" s="12">
        <v>36</v>
      </c>
      <c r="Y227" s="21">
        <f t="shared" si="40"/>
        <v>12.67605633802817</v>
      </c>
      <c r="Z227" s="12">
        <v>2</v>
      </c>
      <c r="AA227" s="21">
        <f t="shared" si="41"/>
        <v>0.70422535211267601</v>
      </c>
      <c r="AB227" s="12"/>
      <c r="AC227" s="21"/>
      <c r="AD227" s="1">
        <v>6.24</v>
      </c>
    </row>
    <row r="228" spans="1:30" x14ac:dyDescent="0.25">
      <c r="A228" s="11">
        <v>220</v>
      </c>
      <c r="B228" s="12">
        <v>16</v>
      </c>
      <c r="C228" s="30" t="s">
        <v>235</v>
      </c>
      <c r="D228" s="30" t="s">
        <v>237</v>
      </c>
      <c r="E228" s="12">
        <v>189</v>
      </c>
      <c r="F228" s="12"/>
      <c r="G228" s="21"/>
      <c r="H228" s="12">
        <v>1</v>
      </c>
      <c r="I228" s="21">
        <f t="shared" si="43"/>
        <v>0.52910052910052907</v>
      </c>
      <c r="J228" s="12">
        <v>2</v>
      </c>
      <c r="K228" s="21">
        <f t="shared" si="33"/>
        <v>1.0582010582010581</v>
      </c>
      <c r="L228" s="12">
        <v>5</v>
      </c>
      <c r="M228" s="21">
        <f t="shared" si="34"/>
        <v>2.6455026455026456</v>
      </c>
      <c r="N228" s="12">
        <v>7</v>
      </c>
      <c r="O228" s="21">
        <f t="shared" si="35"/>
        <v>3.7037037037037037</v>
      </c>
      <c r="P228" s="12">
        <v>6</v>
      </c>
      <c r="Q228" s="21">
        <f t="shared" si="36"/>
        <v>3.1746031746031744</v>
      </c>
      <c r="R228" s="12">
        <v>29</v>
      </c>
      <c r="S228" s="21">
        <f t="shared" si="37"/>
        <v>15.343915343915343</v>
      </c>
      <c r="T228" s="12">
        <v>71</v>
      </c>
      <c r="U228" s="21">
        <f t="shared" si="38"/>
        <v>37.566137566137563</v>
      </c>
      <c r="V228" s="12">
        <v>60</v>
      </c>
      <c r="W228" s="21">
        <f t="shared" si="39"/>
        <v>31.746031746031747</v>
      </c>
      <c r="X228" s="12">
        <v>8</v>
      </c>
      <c r="Y228" s="21">
        <f t="shared" si="40"/>
        <v>4.2328042328042326</v>
      </c>
      <c r="Z228" s="12"/>
      <c r="AA228" s="21"/>
      <c r="AB228" s="12"/>
      <c r="AC228" s="21"/>
      <c r="AD228" s="1">
        <v>6.24</v>
      </c>
    </row>
    <row r="229" spans="1:30" x14ac:dyDescent="0.25">
      <c r="A229" s="11">
        <v>221</v>
      </c>
      <c r="B229" s="12">
        <v>10</v>
      </c>
      <c r="C229" s="30" t="s">
        <v>148</v>
      </c>
      <c r="D229" s="30" t="s">
        <v>149</v>
      </c>
      <c r="E229" s="12">
        <v>179</v>
      </c>
      <c r="F229" s="12"/>
      <c r="G229" s="21"/>
      <c r="H229" s="12">
        <v>2</v>
      </c>
      <c r="I229" s="21">
        <f t="shared" si="43"/>
        <v>1.1173184357541899</v>
      </c>
      <c r="J229" s="12">
        <v>3</v>
      </c>
      <c r="K229" s="21">
        <f t="shared" si="33"/>
        <v>1.6759776536312849</v>
      </c>
      <c r="L229" s="12">
        <v>9</v>
      </c>
      <c r="M229" s="21">
        <f t="shared" si="34"/>
        <v>5.027932960893855</v>
      </c>
      <c r="N229" s="12">
        <v>9</v>
      </c>
      <c r="O229" s="21">
        <f t="shared" si="35"/>
        <v>5.027932960893855</v>
      </c>
      <c r="P229" s="12">
        <v>11</v>
      </c>
      <c r="Q229" s="21">
        <f t="shared" si="36"/>
        <v>6.1452513966480451</v>
      </c>
      <c r="R229" s="12">
        <v>17</v>
      </c>
      <c r="S229" s="21">
        <f t="shared" si="37"/>
        <v>9.4972067039106154</v>
      </c>
      <c r="T229" s="12">
        <v>31</v>
      </c>
      <c r="U229" s="21">
        <f t="shared" si="38"/>
        <v>17.318435754189945</v>
      </c>
      <c r="V229" s="12">
        <v>83</v>
      </c>
      <c r="W229" s="21">
        <f t="shared" si="39"/>
        <v>46.368715083798882</v>
      </c>
      <c r="X229" s="12">
        <v>13</v>
      </c>
      <c r="Y229" s="21">
        <f t="shared" si="40"/>
        <v>7.2625698324022343</v>
      </c>
      <c r="Z229" s="12">
        <v>1</v>
      </c>
      <c r="AA229" s="21">
        <f t="shared" si="41"/>
        <v>0.55865921787709494</v>
      </c>
      <c r="AB229" s="12"/>
      <c r="AC229" s="21"/>
      <c r="AD229" s="1">
        <v>6.23</v>
      </c>
    </row>
    <row r="230" spans="1:30" x14ac:dyDescent="0.25">
      <c r="A230" s="11">
        <v>222</v>
      </c>
      <c r="B230" s="12">
        <v>2</v>
      </c>
      <c r="C230" s="30" t="s">
        <v>44</v>
      </c>
      <c r="D230" s="30" t="s">
        <v>46</v>
      </c>
      <c r="E230" s="12">
        <v>100</v>
      </c>
      <c r="F230" s="12"/>
      <c r="G230" s="21"/>
      <c r="H230" s="12">
        <v>1</v>
      </c>
      <c r="I230" s="21">
        <f t="shared" si="43"/>
        <v>1</v>
      </c>
      <c r="J230" s="12">
        <v>3</v>
      </c>
      <c r="K230" s="21">
        <f t="shared" si="33"/>
        <v>3</v>
      </c>
      <c r="L230" s="12">
        <v>1</v>
      </c>
      <c r="M230" s="21">
        <f t="shared" si="34"/>
        <v>1</v>
      </c>
      <c r="N230" s="12">
        <v>2</v>
      </c>
      <c r="O230" s="21">
        <f t="shared" si="35"/>
        <v>2</v>
      </c>
      <c r="P230" s="12">
        <v>13</v>
      </c>
      <c r="Q230" s="21">
        <f t="shared" si="36"/>
        <v>13</v>
      </c>
      <c r="R230" s="12">
        <v>20</v>
      </c>
      <c r="S230" s="21">
        <f t="shared" si="37"/>
        <v>20</v>
      </c>
      <c r="T230" s="12">
        <v>33</v>
      </c>
      <c r="U230" s="21">
        <f t="shared" si="38"/>
        <v>33</v>
      </c>
      <c r="V230" s="12">
        <v>23</v>
      </c>
      <c r="W230" s="21">
        <f t="shared" si="39"/>
        <v>23</v>
      </c>
      <c r="X230" s="12">
        <v>4</v>
      </c>
      <c r="Y230" s="21">
        <f t="shared" si="40"/>
        <v>4</v>
      </c>
      <c r="Z230" s="12"/>
      <c r="AA230" s="21"/>
      <c r="AB230" s="12"/>
      <c r="AC230" s="21"/>
      <c r="AD230" s="1">
        <v>6.22</v>
      </c>
    </row>
    <row r="231" spans="1:30" x14ac:dyDescent="0.25">
      <c r="A231" s="11">
        <v>223</v>
      </c>
      <c r="B231" s="12">
        <v>25</v>
      </c>
      <c r="C231" s="30" t="s">
        <v>373</v>
      </c>
      <c r="D231" s="30" t="s">
        <v>374</v>
      </c>
      <c r="E231" s="12">
        <v>111</v>
      </c>
      <c r="F231" s="12"/>
      <c r="G231" s="21"/>
      <c r="H231" s="12"/>
      <c r="I231" s="21"/>
      <c r="J231" s="12">
        <v>2</v>
      </c>
      <c r="K231" s="21">
        <f t="shared" si="33"/>
        <v>1.8018018018018018</v>
      </c>
      <c r="L231" s="12">
        <v>5</v>
      </c>
      <c r="M231" s="21">
        <f t="shared" si="34"/>
        <v>4.5045045045045047</v>
      </c>
      <c r="N231" s="12">
        <v>5</v>
      </c>
      <c r="O231" s="21">
        <f t="shared" si="35"/>
        <v>4.5045045045045047</v>
      </c>
      <c r="P231" s="12">
        <v>11</v>
      </c>
      <c r="Q231" s="21">
        <f t="shared" si="36"/>
        <v>9.9099099099099099</v>
      </c>
      <c r="R231" s="12">
        <v>19</v>
      </c>
      <c r="S231" s="21">
        <f t="shared" si="37"/>
        <v>17.117117117117118</v>
      </c>
      <c r="T231" s="12">
        <v>16</v>
      </c>
      <c r="U231" s="21">
        <f t="shared" si="38"/>
        <v>14.414414414414415</v>
      </c>
      <c r="V231" s="12">
        <v>33</v>
      </c>
      <c r="W231" s="21">
        <f t="shared" si="39"/>
        <v>29.72972972972973</v>
      </c>
      <c r="X231" s="12">
        <v>20</v>
      </c>
      <c r="Y231" s="21">
        <f t="shared" si="40"/>
        <v>18.018018018018019</v>
      </c>
      <c r="Z231" s="12"/>
      <c r="AA231" s="21"/>
      <c r="AB231" s="12"/>
      <c r="AC231" s="21"/>
      <c r="AD231" s="1">
        <v>6.22</v>
      </c>
    </row>
    <row r="232" spans="1:30" x14ac:dyDescent="0.25">
      <c r="A232" s="11">
        <v>224</v>
      </c>
      <c r="B232" s="12">
        <v>32</v>
      </c>
      <c r="C232" s="30" t="s">
        <v>471</v>
      </c>
      <c r="D232" s="30" t="s">
        <v>473</v>
      </c>
      <c r="E232" s="12">
        <v>146</v>
      </c>
      <c r="F232" s="12"/>
      <c r="G232" s="21"/>
      <c r="H232" s="12"/>
      <c r="I232" s="21"/>
      <c r="J232" s="12">
        <v>4</v>
      </c>
      <c r="K232" s="21">
        <f t="shared" si="33"/>
        <v>2.7397260273972601</v>
      </c>
      <c r="L232" s="12">
        <v>4</v>
      </c>
      <c r="M232" s="21">
        <f t="shared" si="34"/>
        <v>2.7397260273972601</v>
      </c>
      <c r="N232" s="12">
        <v>5</v>
      </c>
      <c r="O232" s="21">
        <f t="shared" si="35"/>
        <v>3.4246575342465753</v>
      </c>
      <c r="P232" s="12">
        <v>13</v>
      </c>
      <c r="Q232" s="21">
        <f t="shared" si="36"/>
        <v>8.9041095890410951</v>
      </c>
      <c r="R232" s="12">
        <v>24</v>
      </c>
      <c r="S232" s="21">
        <f t="shared" si="37"/>
        <v>16.438356164383563</v>
      </c>
      <c r="T232" s="12">
        <v>38</v>
      </c>
      <c r="U232" s="21">
        <f t="shared" si="38"/>
        <v>26.027397260273972</v>
      </c>
      <c r="V232" s="12">
        <v>30</v>
      </c>
      <c r="W232" s="21">
        <f t="shared" si="39"/>
        <v>20.547945205479451</v>
      </c>
      <c r="X232" s="12">
        <v>24</v>
      </c>
      <c r="Y232" s="21">
        <f t="shared" si="40"/>
        <v>16.438356164383563</v>
      </c>
      <c r="Z232" s="12">
        <v>4</v>
      </c>
      <c r="AA232" s="21">
        <f t="shared" si="41"/>
        <v>2.7397260273972601</v>
      </c>
      <c r="AB232" s="12"/>
      <c r="AC232" s="21"/>
      <c r="AD232" s="1">
        <v>6.22</v>
      </c>
    </row>
    <row r="233" spans="1:30" x14ac:dyDescent="0.25">
      <c r="A233" s="11">
        <v>225</v>
      </c>
      <c r="B233" s="12">
        <v>35</v>
      </c>
      <c r="C233" s="30" t="s">
        <v>513</v>
      </c>
      <c r="D233" s="30" t="s">
        <v>514</v>
      </c>
      <c r="E233" s="12">
        <v>103</v>
      </c>
      <c r="F233" s="12"/>
      <c r="G233" s="21"/>
      <c r="H233" s="12">
        <v>1</v>
      </c>
      <c r="I233" s="21">
        <f t="shared" si="43"/>
        <v>0.970873786407767</v>
      </c>
      <c r="J233" s="12"/>
      <c r="K233" s="21"/>
      <c r="L233" s="12">
        <v>3</v>
      </c>
      <c r="M233" s="21">
        <f t="shared" si="34"/>
        <v>2.912621359223301</v>
      </c>
      <c r="N233" s="12">
        <v>4</v>
      </c>
      <c r="O233" s="21">
        <f t="shared" si="35"/>
        <v>3.883495145631068</v>
      </c>
      <c r="P233" s="12">
        <v>6</v>
      </c>
      <c r="Q233" s="21">
        <f t="shared" si="36"/>
        <v>5.825242718446602</v>
      </c>
      <c r="R233" s="12">
        <v>22</v>
      </c>
      <c r="S233" s="21">
        <f t="shared" si="37"/>
        <v>21.359223300970875</v>
      </c>
      <c r="T233" s="12">
        <v>27</v>
      </c>
      <c r="U233" s="21">
        <f t="shared" si="38"/>
        <v>26.21359223300971</v>
      </c>
      <c r="V233" s="12">
        <v>24</v>
      </c>
      <c r="W233" s="21">
        <f t="shared" si="39"/>
        <v>23.300970873786408</v>
      </c>
      <c r="X233" s="12">
        <v>15</v>
      </c>
      <c r="Y233" s="21">
        <f t="shared" si="40"/>
        <v>14.563106796116505</v>
      </c>
      <c r="Z233" s="12">
        <v>1</v>
      </c>
      <c r="AA233" s="21">
        <f t="shared" si="41"/>
        <v>0.970873786407767</v>
      </c>
      <c r="AB233" s="12"/>
      <c r="AC233" s="21"/>
      <c r="AD233" s="1">
        <v>6.22</v>
      </c>
    </row>
    <row r="234" spans="1:30" x14ac:dyDescent="0.25">
      <c r="A234" s="11">
        <v>226</v>
      </c>
      <c r="B234" s="12">
        <v>22</v>
      </c>
      <c r="C234" s="30" t="s">
        <v>324</v>
      </c>
      <c r="D234" s="30" t="s">
        <v>325</v>
      </c>
      <c r="E234" s="12">
        <v>210</v>
      </c>
      <c r="F234" s="12"/>
      <c r="G234" s="21"/>
      <c r="H234" s="12">
        <v>1</v>
      </c>
      <c r="I234" s="21">
        <f t="shared" si="43"/>
        <v>0.47619047619047616</v>
      </c>
      <c r="J234" s="12">
        <v>8</v>
      </c>
      <c r="K234" s="21">
        <f t="shared" si="33"/>
        <v>3.8095238095238093</v>
      </c>
      <c r="L234" s="12">
        <v>3</v>
      </c>
      <c r="M234" s="21">
        <f t="shared" si="34"/>
        <v>1.4285714285714286</v>
      </c>
      <c r="N234" s="12">
        <v>8</v>
      </c>
      <c r="O234" s="21">
        <f t="shared" si="35"/>
        <v>3.8095238095238093</v>
      </c>
      <c r="P234" s="12">
        <v>16</v>
      </c>
      <c r="Q234" s="21">
        <f t="shared" si="36"/>
        <v>7.6190476190476186</v>
      </c>
      <c r="R234" s="12">
        <v>34</v>
      </c>
      <c r="S234" s="21">
        <f t="shared" si="37"/>
        <v>16.19047619047619</v>
      </c>
      <c r="T234" s="12">
        <v>54</v>
      </c>
      <c r="U234" s="21">
        <f t="shared" si="38"/>
        <v>25.714285714285715</v>
      </c>
      <c r="V234" s="12">
        <v>70</v>
      </c>
      <c r="W234" s="21">
        <f t="shared" si="39"/>
        <v>33.333333333333336</v>
      </c>
      <c r="X234" s="12">
        <v>15</v>
      </c>
      <c r="Y234" s="21">
        <f t="shared" si="40"/>
        <v>7.1428571428571432</v>
      </c>
      <c r="Z234" s="12">
        <v>1</v>
      </c>
      <c r="AA234" s="21">
        <f t="shared" si="41"/>
        <v>0.47619047619047616</v>
      </c>
      <c r="AB234" s="12"/>
      <c r="AC234" s="21"/>
      <c r="AD234" s="1">
        <v>6.21</v>
      </c>
    </row>
    <row r="235" spans="1:30" x14ac:dyDescent="0.25">
      <c r="A235" s="11">
        <v>227</v>
      </c>
      <c r="B235" s="12">
        <v>16</v>
      </c>
      <c r="C235" s="30" t="s">
        <v>243</v>
      </c>
      <c r="D235" s="30" t="s">
        <v>246</v>
      </c>
      <c r="E235" s="12">
        <v>132</v>
      </c>
      <c r="F235" s="12"/>
      <c r="G235" s="21"/>
      <c r="H235" s="12"/>
      <c r="I235" s="21"/>
      <c r="J235" s="12">
        <v>2</v>
      </c>
      <c r="K235" s="21">
        <f t="shared" si="33"/>
        <v>1.5151515151515151</v>
      </c>
      <c r="L235" s="12">
        <v>8</v>
      </c>
      <c r="M235" s="21">
        <f t="shared" si="34"/>
        <v>6.0606060606060606</v>
      </c>
      <c r="N235" s="12">
        <v>11</v>
      </c>
      <c r="O235" s="21">
        <f t="shared" si="35"/>
        <v>8.3333333333333339</v>
      </c>
      <c r="P235" s="12">
        <v>5</v>
      </c>
      <c r="Q235" s="21">
        <f t="shared" si="36"/>
        <v>3.7878787878787881</v>
      </c>
      <c r="R235" s="12">
        <v>21</v>
      </c>
      <c r="S235" s="21">
        <f t="shared" si="37"/>
        <v>15.909090909090908</v>
      </c>
      <c r="T235" s="12">
        <v>24</v>
      </c>
      <c r="U235" s="21">
        <f t="shared" si="38"/>
        <v>18.181818181818183</v>
      </c>
      <c r="V235" s="12">
        <v>29</v>
      </c>
      <c r="W235" s="21">
        <f t="shared" si="39"/>
        <v>21.969696969696969</v>
      </c>
      <c r="X235" s="12">
        <v>25</v>
      </c>
      <c r="Y235" s="21">
        <f t="shared" si="40"/>
        <v>18.939393939393938</v>
      </c>
      <c r="Z235" s="12">
        <v>7</v>
      </c>
      <c r="AA235" s="21">
        <f t="shared" si="41"/>
        <v>5.3030303030303028</v>
      </c>
      <c r="AB235" s="12"/>
      <c r="AC235" s="21"/>
      <c r="AD235" s="1">
        <v>6.21</v>
      </c>
    </row>
    <row r="236" spans="1:30" x14ac:dyDescent="0.25">
      <c r="A236" s="11">
        <v>228</v>
      </c>
      <c r="B236" s="12">
        <v>19</v>
      </c>
      <c r="C236" s="30" t="s">
        <v>277</v>
      </c>
      <c r="D236" s="30" t="s">
        <v>280</v>
      </c>
      <c r="E236" s="12">
        <v>139</v>
      </c>
      <c r="F236" s="12"/>
      <c r="G236" s="21"/>
      <c r="H236" s="12">
        <v>1</v>
      </c>
      <c r="I236" s="21">
        <f t="shared" si="43"/>
        <v>0.71942446043165464</v>
      </c>
      <c r="J236" s="12">
        <v>4</v>
      </c>
      <c r="K236" s="21">
        <f t="shared" si="33"/>
        <v>2.8776978417266186</v>
      </c>
      <c r="L236" s="12">
        <v>7</v>
      </c>
      <c r="M236" s="21">
        <f t="shared" si="34"/>
        <v>5.0359712230215825</v>
      </c>
      <c r="N236" s="12">
        <v>10</v>
      </c>
      <c r="O236" s="21">
        <f t="shared" si="35"/>
        <v>7.1942446043165464</v>
      </c>
      <c r="P236" s="12">
        <v>12</v>
      </c>
      <c r="Q236" s="21">
        <f t="shared" si="36"/>
        <v>8.6330935251798557</v>
      </c>
      <c r="R236" s="12">
        <v>18</v>
      </c>
      <c r="S236" s="21">
        <f t="shared" si="37"/>
        <v>12.949640287769784</v>
      </c>
      <c r="T236" s="12">
        <v>20</v>
      </c>
      <c r="U236" s="21">
        <f t="shared" si="38"/>
        <v>14.388489208633093</v>
      </c>
      <c r="V236" s="12">
        <v>29</v>
      </c>
      <c r="W236" s="21">
        <f t="shared" si="39"/>
        <v>20.863309352517987</v>
      </c>
      <c r="X236" s="12">
        <v>32</v>
      </c>
      <c r="Y236" s="21">
        <f t="shared" si="40"/>
        <v>23.021582733812949</v>
      </c>
      <c r="Z236" s="12">
        <v>6</v>
      </c>
      <c r="AA236" s="21">
        <f t="shared" si="41"/>
        <v>4.3165467625899279</v>
      </c>
      <c r="AB236" s="12"/>
      <c r="AC236" s="21"/>
      <c r="AD236" s="1">
        <v>6.21</v>
      </c>
    </row>
    <row r="237" spans="1:30" x14ac:dyDescent="0.25">
      <c r="A237" s="11">
        <v>229</v>
      </c>
      <c r="B237" s="12">
        <v>12</v>
      </c>
      <c r="C237" s="30" t="s">
        <v>177</v>
      </c>
      <c r="D237" s="30" t="s">
        <v>181</v>
      </c>
      <c r="E237" s="12">
        <v>126</v>
      </c>
      <c r="F237" s="12"/>
      <c r="G237" s="21"/>
      <c r="H237" s="12">
        <v>1</v>
      </c>
      <c r="I237" s="21">
        <f t="shared" si="43"/>
        <v>0.79365079365079361</v>
      </c>
      <c r="J237" s="12"/>
      <c r="K237" s="21"/>
      <c r="L237" s="12">
        <v>3</v>
      </c>
      <c r="M237" s="21">
        <f t="shared" si="34"/>
        <v>2.3809523809523809</v>
      </c>
      <c r="N237" s="12">
        <v>7</v>
      </c>
      <c r="O237" s="21">
        <f t="shared" si="35"/>
        <v>5.5555555555555554</v>
      </c>
      <c r="P237" s="12">
        <v>5</v>
      </c>
      <c r="Q237" s="21">
        <f t="shared" si="36"/>
        <v>3.9682539682539684</v>
      </c>
      <c r="R237" s="12">
        <v>26</v>
      </c>
      <c r="S237" s="21">
        <f t="shared" si="37"/>
        <v>20.634920634920636</v>
      </c>
      <c r="T237" s="12">
        <v>36</v>
      </c>
      <c r="U237" s="21">
        <f t="shared" si="38"/>
        <v>28.571428571428573</v>
      </c>
      <c r="V237" s="12">
        <v>37</v>
      </c>
      <c r="W237" s="21">
        <f t="shared" si="39"/>
        <v>29.365079365079364</v>
      </c>
      <c r="X237" s="12">
        <v>11</v>
      </c>
      <c r="Y237" s="21">
        <f t="shared" si="40"/>
        <v>8.7301587301587293</v>
      </c>
      <c r="Z237" s="12"/>
      <c r="AA237" s="21"/>
      <c r="AB237" s="12"/>
      <c r="AC237" s="21"/>
      <c r="AD237" s="1">
        <v>6.2</v>
      </c>
    </row>
    <row r="238" spans="1:30" x14ac:dyDescent="0.25">
      <c r="A238" s="11">
        <v>230</v>
      </c>
      <c r="B238" s="12">
        <v>26</v>
      </c>
      <c r="C238" s="30" t="s">
        <v>383</v>
      </c>
      <c r="D238" s="30" t="s">
        <v>384</v>
      </c>
      <c r="E238" s="12">
        <v>230</v>
      </c>
      <c r="F238" s="12">
        <v>1</v>
      </c>
      <c r="G238" s="21">
        <f t="shared" si="42"/>
        <v>0.43478260869565216</v>
      </c>
      <c r="H238" s="12">
        <v>1</v>
      </c>
      <c r="I238" s="21">
        <f t="shared" si="43"/>
        <v>0.43478260869565216</v>
      </c>
      <c r="J238" s="12">
        <v>6</v>
      </c>
      <c r="K238" s="21">
        <f t="shared" si="33"/>
        <v>2.6086956521739131</v>
      </c>
      <c r="L238" s="12">
        <v>8</v>
      </c>
      <c r="M238" s="21">
        <f t="shared" si="34"/>
        <v>3.4782608695652173</v>
      </c>
      <c r="N238" s="12">
        <v>12</v>
      </c>
      <c r="O238" s="21">
        <f t="shared" si="35"/>
        <v>5.2173913043478262</v>
      </c>
      <c r="P238" s="12">
        <v>19</v>
      </c>
      <c r="Q238" s="21">
        <f t="shared" si="36"/>
        <v>8.2608695652173907</v>
      </c>
      <c r="R238" s="12">
        <v>33</v>
      </c>
      <c r="S238" s="21">
        <f t="shared" si="37"/>
        <v>14.347826086956522</v>
      </c>
      <c r="T238" s="12">
        <v>49</v>
      </c>
      <c r="U238" s="21">
        <f t="shared" si="38"/>
        <v>21.304347826086957</v>
      </c>
      <c r="V238" s="12">
        <v>53</v>
      </c>
      <c r="W238" s="21">
        <f t="shared" si="39"/>
        <v>23.043478260869566</v>
      </c>
      <c r="X238" s="12">
        <v>46</v>
      </c>
      <c r="Y238" s="21">
        <f t="shared" si="40"/>
        <v>20</v>
      </c>
      <c r="Z238" s="12">
        <v>3</v>
      </c>
      <c r="AA238" s="21">
        <f t="shared" si="41"/>
        <v>1.3043478260869565</v>
      </c>
      <c r="AB238" s="12"/>
      <c r="AC238" s="21"/>
      <c r="AD238" s="1">
        <v>6.2</v>
      </c>
    </row>
    <row r="239" spans="1:30" x14ac:dyDescent="0.25">
      <c r="A239" s="11">
        <v>231</v>
      </c>
      <c r="B239" s="12">
        <v>29</v>
      </c>
      <c r="C239" s="30" t="s">
        <v>430</v>
      </c>
      <c r="D239" s="30" t="s">
        <v>431</v>
      </c>
      <c r="E239" s="12">
        <v>95</v>
      </c>
      <c r="F239" s="12"/>
      <c r="G239" s="21"/>
      <c r="H239" s="12"/>
      <c r="I239" s="21"/>
      <c r="J239" s="12">
        <v>2</v>
      </c>
      <c r="K239" s="21">
        <f t="shared" si="33"/>
        <v>2.1052631578947367</v>
      </c>
      <c r="L239" s="12">
        <v>3</v>
      </c>
      <c r="M239" s="21">
        <f t="shared" si="34"/>
        <v>3.1578947368421053</v>
      </c>
      <c r="N239" s="12">
        <v>5</v>
      </c>
      <c r="O239" s="21">
        <f t="shared" si="35"/>
        <v>5.2631578947368425</v>
      </c>
      <c r="P239" s="12">
        <v>8</v>
      </c>
      <c r="Q239" s="21">
        <f t="shared" si="36"/>
        <v>8.4210526315789469</v>
      </c>
      <c r="R239" s="12">
        <v>12</v>
      </c>
      <c r="S239" s="21">
        <f t="shared" si="37"/>
        <v>12.631578947368421</v>
      </c>
      <c r="T239" s="12">
        <v>24</v>
      </c>
      <c r="U239" s="21">
        <f t="shared" si="38"/>
        <v>25.263157894736842</v>
      </c>
      <c r="V239" s="12">
        <v>25</v>
      </c>
      <c r="W239" s="21">
        <f t="shared" si="39"/>
        <v>26.315789473684209</v>
      </c>
      <c r="X239" s="12">
        <v>15</v>
      </c>
      <c r="Y239" s="21">
        <f t="shared" si="40"/>
        <v>15.789473684210526</v>
      </c>
      <c r="Z239" s="12">
        <v>1</v>
      </c>
      <c r="AA239" s="21">
        <f t="shared" si="41"/>
        <v>1.0526315789473684</v>
      </c>
      <c r="AB239" s="12"/>
      <c r="AC239" s="21"/>
      <c r="AD239" s="1">
        <v>6.2</v>
      </c>
    </row>
    <row r="240" spans="1:30" x14ac:dyDescent="0.25">
      <c r="A240" s="11">
        <v>232</v>
      </c>
      <c r="B240" s="12">
        <v>36</v>
      </c>
      <c r="C240" s="30" t="s">
        <v>530</v>
      </c>
      <c r="D240" s="30" t="s">
        <v>532</v>
      </c>
      <c r="E240" s="12">
        <v>141</v>
      </c>
      <c r="F240" s="12"/>
      <c r="G240" s="21"/>
      <c r="H240" s="12"/>
      <c r="I240" s="21"/>
      <c r="J240" s="12">
        <v>2</v>
      </c>
      <c r="K240" s="21">
        <f t="shared" si="33"/>
        <v>1.4184397163120568</v>
      </c>
      <c r="L240" s="12">
        <v>5</v>
      </c>
      <c r="M240" s="21">
        <f t="shared" si="34"/>
        <v>3.5460992907801416</v>
      </c>
      <c r="N240" s="12">
        <v>8</v>
      </c>
      <c r="O240" s="21">
        <f t="shared" si="35"/>
        <v>5.6737588652482271</v>
      </c>
      <c r="P240" s="12">
        <v>12</v>
      </c>
      <c r="Q240" s="21">
        <f t="shared" si="36"/>
        <v>8.5106382978723403</v>
      </c>
      <c r="R240" s="12">
        <v>23</v>
      </c>
      <c r="S240" s="21">
        <f t="shared" si="37"/>
        <v>16.312056737588652</v>
      </c>
      <c r="T240" s="12">
        <v>33</v>
      </c>
      <c r="U240" s="21">
        <f t="shared" si="38"/>
        <v>23.404255319148938</v>
      </c>
      <c r="V240" s="12">
        <v>34</v>
      </c>
      <c r="W240" s="21">
        <f t="shared" si="39"/>
        <v>24.113475177304963</v>
      </c>
      <c r="X240" s="12">
        <v>23</v>
      </c>
      <c r="Y240" s="21">
        <f t="shared" si="40"/>
        <v>16.312056737588652</v>
      </c>
      <c r="Z240" s="12">
        <v>1</v>
      </c>
      <c r="AA240" s="21">
        <f t="shared" si="41"/>
        <v>0.70921985815602839</v>
      </c>
      <c r="AB240" s="12"/>
      <c r="AC240" s="21"/>
      <c r="AD240" s="1">
        <v>6.2</v>
      </c>
    </row>
    <row r="241" spans="1:30" x14ac:dyDescent="0.25">
      <c r="A241" s="11">
        <v>233</v>
      </c>
      <c r="B241" s="12">
        <v>22</v>
      </c>
      <c r="C241" s="30" t="s">
        <v>313</v>
      </c>
      <c r="D241" s="30" t="s">
        <v>315</v>
      </c>
      <c r="E241" s="12">
        <v>137</v>
      </c>
      <c r="F241" s="12"/>
      <c r="G241" s="21"/>
      <c r="H241" s="12">
        <v>1</v>
      </c>
      <c r="I241" s="21">
        <f t="shared" si="43"/>
        <v>0.72992700729927007</v>
      </c>
      <c r="J241" s="12">
        <v>3</v>
      </c>
      <c r="K241" s="21">
        <f t="shared" si="33"/>
        <v>2.1897810218978102</v>
      </c>
      <c r="L241" s="12">
        <v>8</v>
      </c>
      <c r="M241" s="21">
        <f t="shared" si="34"/>
        <v>5.8394160583941606</v>
      </c>
      <c r="N241" s="12">
        <v>14</v>
      </c>
      <c r="O241" s="21">
        <f t="shared" si="35"/>
        <v>10.218978102189782</v>
      </c>
      <c r="P241" s="12">
        <v>16</v>
      </c>
      <c r="Q241" s="21">
        <f t="shared" si="36"/>
        <v>11.678832116788321</v>
      </c>
      <c r="R241" s="12">
        <v>20</v>
      </c>
      <c r="S241" s="21">
        <f t="shared" si="37"/>
        <v>14.598540145985401</v>
      </c>
      <c r="T241" s="12">
        <v>24</v>
      </c>
      <c r="U241" s="21">
        <f t="shared" si="38"/>
        <v>17.518248175182482</v>
      </c>
      <c r="V241" s="12">
        <v>31</v>
      </c>
      <c r="W241" s="21">
        <f t="shared" si="39"/>
        <v>22.627737226277372</v>
      </c>
      <c r="X241" s="12">
        <v>16</v>
      </c>
      <c r="Y241" s="21">
        <f t="shared" si="40"/>
        <v>11.678832116788321</v>
      </c>
      <c r="Z241" s="12">
        <v>4</v>
      </c>
      <c r="AA241" s="21">
        <f t="shared" si="41"/>
        <v>2.9197080291970803</v>
      </c>
      <c r="AB241" s="12"/>
      <c r="AC241" s="21"/>
      <c r="AD241" s="1">
        <v>6.19</v>
      </c>
    </row>
    <row r="242" spans="1:30" x14ac:dyDescent="0.25">
      <c r="A242" s="11">
        <v>234</v>
      </c>
      <c r="B242" s="12">
        <v>7</v>
      </c>
      <c r="C242" s="30" t="s">
        <v>109</v>
      </c>
      <c r="D242" s="30" t="s">
        <v>112</v>
      </c>
      <c r="E242" s="12">
        <v>95</v>
      </c>
      <c r="F242" s="12"/>
      <c r="G242" s="21"/>
      <c r="H242" s="12"/>
      <c r="I242" s="21"/>
      <c r="J242" s="12">
        <v>2</v>
      </c>
      <c r="K242" s="21">
        <f t="shared" si="33"/>
        <v>2.1052631578947367</v>
      </c>
      <c r="L242" s="12">
        <v>2</v>
      </c>
      <c r="M242" s="21">
        <f t="shared" si="34"/>
        <v>2.1052631578947367</v>
      </c>
      <c r="N242" s="12">
        <v>9</v>
      </c>
      <c r="O242" s="21">
        <f t="shared" si="35"/>
        <v>9.473684210526315</v>
      </c>
      <c r="P242" s="12">
        <v>9</v>
      </c>
      <c r="Q242" s="21">
        <f t="shared" si="36"/>
        <v>9.473684210526315</v>
      </c>
      <c r="R242" s="12">
        <v>19</v>
      </c>
      <c r="S242" s="21">
        <f t="shared" si="37"/>
        <v>20</v>
      </c>
      <c r="T242" s="12">
        <v>15</v>
      </c>
      <c r="U242" s="21">
        <f t="shared" si="38"/>
        <v>15.789473684210526</v>
      </c>
      <c r="V242" s="12">
        <v>16</v>
      </c>
      <c r="W242" s="21">
        <f t="shared" si="39"/>
        <v>16.842105263157894</v>
      </c>
      <c r="X242" s="12">
        <v>18</v>
      </c>
      <c r="Y242" s="21">
        <f t="shared" si="40"/>
        <v>18.94736842105263</v>
      </c>
      <c r="Z242" s="12">
        <v>5</v>
      </c>
      <c r="AA242" s="21">
        <f t="shared" si="41"/>
        <v>5.2631578947368425</v>
      </c>
      <c r="AB242" s="12"/>
      <c r="AC242" s="21"/>
      <c r="AD242" s="1">
        <v>6.19</v>
      </c>
    </row>
    <row r="243" spans="1:30" x14ac:dyDescent="0.25">
      <c r="A243" s="11">
        <v>235</v>
      </c>
      <c r="B243" s="12">
        <v>30</v>
      </c>
      <c r="C243" s="30" t="s">
        <v>436</v>
      </c>
      <c r="D243" s="30" t="s">
        <v>437</v>
      </c>
      <c r="E243" s="12">
        <v>131</v>
      </c>
      <c r="F243" s="12"/>
      <c r="G243" s="21"/>
      <c r="H243" s="12"/>
      <c r="I243" s="21"/>
      <c r="J243" s="12">
        <v>5</v>
      </c>
      <c r="K243" s="21">
        <f t="shared" si="33"/>
        <v>3.8167938931297711</v>
      </c>
      <c r="L243" s="12">
        <v>1</v>
      </c>
      <c r="M243" s="21">
        <f t="shared" si="34"/>
        <v>0.76335877862595425</v>
      </c>
      <c r="N243" s="12">
        <v>7</v>
      </c>
      <c r="O243" s="21">
        <f t="shared" si="35"/>
        <v>5.343511450381679</v>
      </c>
      <c r="P243" s="12">
        <v>11</v>
      </c>
      <c r="Q243" s="21">
        <f t="shared" si="36"/>
        <v>8.3969465648854964</v>
      </c>
      <c r="R243" s="12">
        <v>21</v>
      </c>
      <c r="S243" s="21">
        <f t="shared" si="37"/>
        <v>16.03053435114504</v>
      </c>
      <c r="T243" s="12">
        <v>29</v>
      </c>
      <c r="U243" s="21">
        <f t="shared" si="38"/>
        <v>22.137404580152673</v>
      </c>
      <c r="V243" s="12">
        <v>46</v>
      </c>
      <c r="W243" s="21">
        <f t="shared" si="39"/>
        <v>35.114503816793892</v>
      </c>
      <c r="X243" s="12">
        <v>11</v>
      </c>
      <c r="Y243" s="21">
        <f t="shared" si="40"/>
        <v>8.3969465648854964</v>
      </c>
      <c r="Z243" s="12"/>
      <c r="AA243" s="21"/>
      <c r="AB243" s="12"/>
      <c r="AC243" s="21"/>
      <c r="AD243" s="1">
        <v>6.19</v>
      </c>
    </row>
    <row r="244" spans="1:30" x14ac:dyDescent="0.25">
      <c r="A244" s="11">
        <v>236</v>
      </c>
      <c r="B244" s="12">
        <v>33</v>
      </c>
      <c r="C244" s="30" t="s">
        <v>488</v>
      </c>
      <c r="D244" s="30" t="s">
        <v>491</v>
      </c>
      <c r="E244" s="12">
        <v>91</v>
      </c>
      <c r="F244" s="12">
        <v>1</v>
      </c>
      <c r="G244" s="21">
        <f t="shared" si="42"/>
        <v>1.098901098901099</v>
      </c>
      <c r="H244" s="12">
        <v>1</v>
      </c>
      <c r="I244" s="21">
        <f t="shared" si="43"/>
        <v>1.098901098901099</v>
      </c>
      <c r="J244" s="12"/>
      <c r="K244" s="21"/>
      <c r="L244" s="12">
        <v>3</v>
      </c>
      <c r="M244" s="21">
        <f t="shared" si="34"/>
        <v>3.2967032967032965</v>
      </c>
      <c r="N244" s="12">
        <v>10</v>
      </c>
      <c r="O244" s="21">
        <f t="shared" si="35"/>
        <v>10.989010989010989</v>
      </c>
      <c r="P244" s="12">
        <v>5</v>
      </c>
      <c r="Q244" s="21">
        <f t="shared" si="36"/>
        <v>5.4945054945054945</v>
      </c>
      <c r="R244" s="12">
        <v>12</v>
      </c>
      <c r="S244" s="21">
        <f t="shared" si="37"/>
        <v>13.186813186813186</v>
      </c>
      <c r="T244" s="12">
        <v>17</v>
      </c>
      <c r="U244" s="21">
        <f t="shared" si="38"/>
        <v>18.681318681318682</v>
      </c>
      <c r="V244" s="12">
        <v>26</v>
      </c>
      <c r="W244" s="21">
        <f t="shared" si="39"/>
        <v>28.571428571428573</v>
      </c>
      <c r="X244" s="12">
        <v>17</v>
      </c>
      <c r="Y244" s="21">
        <f t="shared" si="40"/>
        <v>18.681318681318682</v>
      </c>
      <c r="Z244" s="12"/>
      <c r="AA244" s="21"/>
      <c r="AB244" s="12"/>
      <c r="AC244" s="21"/>
      <c r="AD244" s="1">
        <v>6.19</v>
      </c>
    </row>
    <row r="245" spans="1:30" x14ac:dyDescent="0.25">
      <c r="A245" s="11">
        <v>237</v>
      </c>
      <c r="B245" s="12">
        <v>34</v>
      </c>
      <c r="C245" s="30" t="s">
        <v>505</v>
      </c>
      <c r="D245" s="30" t="s">
        <v>508</v>
      </c>
      <c r="E245" s="12">
        <v>141</v>
      </c>
      <c r="F245" s="12"/>
      <c r="G245" s="21"/>
      <c r="H245" s="12"/>
      <c r="I245" s="21"/>
      <c r="J245" s="12">
        <v>6</v>
      </c>
      <c r="K245" s="21">
        <f t="shared" si="33"/>
        <v>4.2553191489361701</v>
      </c>
      <c r="L245" s="12">
        <v>9</v>
      </c>
      <c r="M245" s="21">
        <f t="shared" si="34"/>
        <v>6.3829787234042552</v>
      </c>
      <c r="N245" s="12">
        <v>11</v>
      </c>
      <c r="O245" s="21">
        <f t="shared" si="35"/>
        <v>7.8014184397163122</v>
      </c>
      <c r="P245" s="12">
        <v>5</v>
      </c>
      <c r="Q245" s="21">
        <f t="shared" si="36"/>
        <v>3.5460992907801416</v>
      </c>
      <c r="R245" s="12">
        <v>9</v>
      </c>
      <c r="S245" s="21">
        <f t="shared" si="37"/>
        <v>6.3829787234042552</v>
      </c>
      <c r="T245" s="12">
        <v>28</v>
      </c>
      <c r="U245" s="21">
        <f t="shared" si="38"/>
        <v>19.858156028368793</v>
      </c>
      <c r="V245" s="12">
        <v>50</v>
      </c>
      <c r="W245" s="21">
        <f t="shared" si="39"/>
        <v>35.460992907801419</v>
      </c>
      <c r="X245" s="12">
        <v>23</v>
      </c>
      <c r="Y245" s="21">
        <f t="shared" si="40"/>
        <v>16.312056737588652</v>
      </c>
      <c r="Z245" s="12"/>
      <c r="AA245" s="21"/>
      <c r="AB245" s="12"/>
      <c r="AC245" s="21"/>
      <c r="AD245" s="1">
        <v>6.18</v>
      </c>
    </row>
    <row r="246" spans="1:30" x14ac:dyDescent="0.25">
      <c r="A246" s="11">
        <v>238</v>
      </c>
      <c r="B246" s="12">
        <v>31</v>
      </c>
      <c r="C246" s="30" t="s">
        <v>458</v>
      </c>
      <c r="D246" s="30" t="s">
        <v>461</v>
      </c>
      <c r="E246" s="12">
        <v>133</v>
      </c>
      <c r="F246" s="12"/>
      <c r="G246" s="21"/>
      <c r="H246" s="12"/>
      <c r="I246" s="21"/>
      <c r="J246" s="12">
        <v>2</v>
      </c>
      <c r="K246" s="21">
        <f t="shared" si="33"/>
        <v>1.5037593984962405</v>
      </c>
      <c r="L246" s="12">
        <v>3</v>
      </c>
      <c r="M246" s="21">
        <f t="shared" si="34"/>
        <v>2.255639097744361</v>
      </c>
      <c r="N246" s="12">
        <v>15</v>
      </c>
      <c r="O246" s="21">
        <f t="shared" si="35"/>
        <v>11.278195488721805</v>
      </c>
      <c r="P246" s="12">
        <v>8</v>
      </c>
      <c r="Q246" s="21">
        <f t="shared" si="36"/>
        <v>6.0150375939849621</v>
      </c>
      <c r="R246" s="12">
        <v>20</v>
      </c>
      <c r="S246" s="21">
        <f t="shared" si="37"/>
        <v>15.037593984962406</v>
      </c>
      <c r="T246" s="12">
        <v>29</v>
      </c>
      <c r="U246" s="21">
        <f t="shared" si="38"/>
        <v>21.804511278195488</v>
      </c>
      <c r="V246" s="12">
        <v>34</v>
      </c>
      <c r="W246" s="21">
        <f t="shared" si="39"/>
        <v>25.563909774436091</v>
      </c>
      <c r="X246" s="12">
        <v>21</v>
      </c>
      <c r="Y246" s="21">
        <f t="shared" si="40"/>
        <v>15.789473684210526</v>
      </c>
      <c r="Z246" s="12">
        <v>1</v>
      </c>
      <c r="AA246" s="21">
        <f t="shared" si="41"/>
        <v>0.75187969924812026</v>
      </c>
      <c r="AB246" s="12"/>
      <c r="AC246" s="21"/>
      <c r="AD246" s="1">
        <v>6.17</v>
      </c>
    </row>
    <row r="247" spans="1:30" x14ac:dyDescent="0.25">
      <c r="A247" s="11">
        <v>239</v>
      </c>
      <c r="B247" s="12">
        <v>9</v>
      </c>
      <c r="C247" s="30" t="s">
        <v>136</v>
      </c>
      <c r="D247" s="30" t="s">
        <v>139</v>
      </c>
      <c r="E247" s="12">
        <v>129</v>
      </c>
      <c r="F247" s="12"/>
      <c r="G247" s="21"/>
      <c r="H247" s="12">
        <v>1</v>
      </c>
      <c r="I247" s="21">
        <f t="shared" si="43"/>
        <v>0.77519379844961245</v>
      </c>
      <c r="J247" s="12">
        <v>2</v>
      </c>
      <c r="K247" s="21">
        <f t="shared" si="33"/>
        <v>1.5503875968992249</v>
      </c>
      <c r="L247" s="12">
        <v>8</v>
      </c>
      <c r="M247" s="21">
        <f t="shared" si="34"/>
        <v>6.2015503875968996</v>
      </c>
      <c r="N247" s="12">
        <v>12</v>
      </c>
      <c r="O247" s="21">
        <f t="shared" si="35"/>
        <v>9.3023255813953494</v>
      </c>
      <c r="P247" s="12">
        <v>13</v>
      </c>
      <c r="Q247" s="21">
        <f t="shared" si="36"/>
        <v>10.077519379844961</v>
      </c>
      <c r="R247" s="12">
        <v>15</v>
      </c>
      <c r="S247" s="21">
        <f t="shared" si="37"/>
        <v>11.627906976744185</v>
      </c>
      <c r="T247" s="12">
        <v>18</v>
      </c>
      <c r="U247" s="21">
        <f t="shared" si="38"/>
        <v>13.953488372093023</v>
      </c>
      <c r="V247" s="12">
        <v>39</v>
      </c>
      <c r="W247" s="21">
        <f t="shared" si="39"/>
        <v>30.232558139534884</v>
      </c>
      <c r="X247" s="12">
        <v>20</v>
      </c>
      <c r="Y247" s="21">
        <f t="shared" si="40"/>
        <v>15.503875968992247</v>
      </c>
      <c r="Z247" s="12">
        <v>1</v>
      </c>
      <c r="AA247" s="21">
        <f t="shared" si="41"/>
        <v>0.77519379844961245</v>
      </c>
      <c r="AB247" s="12"/>
      <c r="AC247" s="21"/>
      <c r="AD247" s="18">
        <v>6.166666666666667</v>
      </c>
    </row>
    <row r="248" spans="1:30" x14ac:dyDescent="0.25">
      <c r="A248" s="11">
        <v>240</v>
      </c>
      <c r="B248" s="12">
        <v>32</v>
      </c>
      <c r="C248" s="30" t="s">
        <v>463</v>
      </c>
      <c r="D248" s="30" t="s">
        <v>466</v>
      </c>
      <c r="E248" s="12">
        <v>99</v>
      </c>
      <c r="F248" s="12"/>
      <c r="G248" s="21"/>
      <c r="H248" s="12"/>
      <c r="I248" s="21"/>
      <c r="J248" s="12">
        <v>3</v>
      </c>
      <c r="K248" s="21">
        <f t="shared" si="33"/>
        <v>3.0303030303030303</v>
      </c>
      <c r="L248" s="12">
        <v>1</v>
      </c>
      <c r="M248" s="21">
        <f t="shared" si="34"/>
        <v>1.0101010101010102</v>
      </c>
      <c r="N248" s="12">
        <v>8</v>
      </c>
      <c r="O248" s="21">
        <f t="shared" si="35"/>
        <v>8.0808080808080813</v>
      </c>
      <c r="P248" s="12">
        <v>11</v>
      </c>
      <c r="Q248" s="21">
        <f t="shared" si="36"/>
        <v>11.111111111111111</v>
      </c>
      <c r="R248" s="12">
        <v>15</v>
      </c>
      <c r="S248" s="21">
        <f t="shared" si="37"/>
        <v>15.151515151515152</v>
      </c>
      <c r="T248" s="12">
        <v>20</v>
      </c>
      <c r="U248" s="21">
        <f t="shared" si="38"/>
        <v>20.202020202020201</v>
      </c>
      <c r="V248" s="12">
        <v>35</v>
      </c>
      <c r="W248" s="21">
        <f t="shared" si="39"/>
        <v>35.353535353535356</v>
      </c>
      <c r="X248" s="12">
        <v>6</v>
      </c>
      <c r="Y248" s="21">
        <f t="shared" si="40"/>
        <v>6.0606060606060606</v>
      </c>
      <c r="Z248" s="12"/>
      <c r="AA248" s="21"/>
      <c r="AB248" s="12"/>
      <c r="AC248" s="21"/>
      <c r="AD248" s="18">
        <v>6.166666666666667</v>
      </c>
    </row>
    <row r="249" spans="1:30" x14ac:dyDescent="0.25">
      <c r="A249" s="11">
        <v>241</v>
      </c>
      <c r="B249" s="12">
        <v>7</v>
      </c>
      <c r="C249" s="30" t="s">
        <v>106</v>
      </c>
      <c r="D249" s="30" t="s">
        <v>107</v>
      </c>
      <c r="E249" s="12">
        <v>129</v>
      </c>
      <c r="F249" s="12"/>
      <c r="G249" s="21"/>
      <c r="H249" s="12"/>
      <c r="I249" s="21"/>
      <c r="J249" s="12"/>
      <c r="K249" s="21"/>
      <c r="L249" s="12">
        <v>3</v>
      </c>
      <c r="M249" s="21">
        <f t="shared" si="34"/>
        <v>2.3255813953488373</v>
      </c>
      <c r="N249" s="12">
        <v>7</v>
      </c>
      <c r="O249" s="21">
        <f t="shared" si="35"/>
        <v>5.4263565891472867</v>
      </c>
      <c r="P249" s="12">
        <v>8</v>
      </c>
      <c r="Q249" s="21">
        <f t="shared" si="36"/>
        <v>6.2015503875968996</v>
      </c>
      <c r="R249" s="12">
        <v>32</v>
      </c>
      <c r="S249" s="21">
        <f t="shared" si="37"/>
        <v>24.806201550387598</v>
      </c>
      <c r="T249" s="12">
        <v>35</v>
      </c>
      <c r="U249" s="21">
        <f t="shared" si="38"/>
        <v>27.131782945736433</v>
      </c>
      <c r="V249" s="12">
        <v>33</v>
      </c>
      <c r="W249" s="21">
        <f t="shared" si="39"/>
        <v>25.581395348837209</v>
      </c>
      <c r="X249" s="12">
        <v>11</v>
      </c>
      <c r="Y249" s="21">
        <f t="shared" si="40"/>
        <v>8.5271317829457356</v>
      </c>
      <c r="Z249" s="12"/>
      <c r="AA249" s="21"/>
      <c r="AB249" s="12"/>
      <c r="AC249" s="21"/>
      <c r="AD249" s="1">
        <v>6.15</v>
      </c>
    </row>
    <row r="250" spans="1:30" x14ac:dyDescent="0.25">
      <c r="A250" s="11">
        <v>242</v>
      </c>
      <c r="B250" s="12">
        <v>26</v>
      </c>
      <c r="C250" s="30" t="s">
        <v>385</v>
      </c>
      <c r="D250" s="30" t="s">
        <v>386</v>
      </c>
      <c r="E250" s="12">
        <v>80</v>
      </c>
      <c r="F250" s="12"/>
      <c r="G250" s="21"/>
      <c r="H250" s="12"/>
      <c r="I250" s="21"/>
      <c r="J250" s="12">
        <v>3</v>
      </c>
      <c r="K250" s="21">
        <f t="shared" si="33"/>
        <v>3.75</v>
      </c>
      <c r="L250" s="12">
        <v>4</v>
      </c>
      <c r="M250" s="21">
        <f t="shared" si="34"/>
        <v>5</v>
      </c>
      <c r="N250" s="12">
        <v>5</v>
      </c>
      <c r="O250" s="21">
        <f t="shared" si="35"/>
        <v>6.25</v>
      </c>
      <c r="P250" s="12">
        <v>5</v>
      </c>
      <c r="Q250" s="21">
        <f t="shared" si="36"/>
        <v>6.25</v>
      </c>
      <c r="R250" s="12">
        <v>12</v>
      </c>
      <c r="S250" s="21">
        <f t="shared" si="37"/>
        <v>15</v>
      </c>
      <c r="T250" s="12">
        <v>16</v>
      </c>
      <c r="U250" s="21">
        <f t="shared" si="38"/>
        <v>20</v>
      </c>
      <c r="V250" s="12">
        <v>23</v>
      </c>
      <c r="W250" s="21">
        <f t="shared" si="39"/>
        <v>28.75</v>
      </c>
      <c r="X250" s="12">
        <v>8</v>
      </c>
      <c r="Y250" s="21">
        <f t="shared" si="40"/>
        <v>10</v>
      </c>
      <c r="Z250" s="12">
        <v>4</v>
      </c>
      <c r="AA250" s="21">
        <f t="shared" si="41"/>
        <v>5</v>
      </c>
      <c r="AB250" s="12"/>
      <c r="AC250" s="21"/>
      <c r="AD250" s="1">
        <v>6.14</v>
      </c>
    </row>
    <row r="251" spans="1:30" x14ac:dyDescent="0.25">
      <c r="A251" s="11">
        <v>243</v>
      </c>
      <c r="B251" s="12">
        <v>8</v>
      </c>
      <c r="C251" s="30" t="s">
        <v>121</v>
      </c>
      <c r="D251" s="30" t="s">
        <v>123</v>
      </c>
      <c r="E251" s="12">
        <v>161</v>
      </c>
      <c r="F251" s="12"/>
      <c r="G251" s="21"/>
      <c r="H251" s="12">
        <v>1</v>
      </c>
      <c r="I251" s="21">
        <f t="shared" si="43"/>
        <v>0.6211180124223602</v>
      </c>
      <c r="J251" s="12">
        <v>1</v>
      </c>
      <c r="K251" s="21">
        <f t="shared" si="33"/>
        <v>0.6211180124223602</v>
      </c>
      <c r="L251" s="12">
        <v>5</v>
      </c>
      <c r="M251" s="21">
        <f t="shared" si="34"/>
        <v>3.1055900621118013</v>
      </c>
      <c r="N251" s="12">
        <v>14</v>
      </c>
      <c r="O251" s="21">
        <f t="shared" si="35"/>
        <v>8.695652173913043</v>
      </c>
      <c r="P251" s="12">
        <v>16</v>
      </c>
      <c r="Q251" s="21">
        <f t="shared" si="36"/>
        <v>9.9378881987577632</v>
      </c>
      <c r="R251" s="12">
        <v>24</v>
      </c>
      <c r="S251" s="21">
        <f t="shared" si="37"/>
        <v>14.906832298136646</v>
      </c>
      <c r="T251" s="12">
        <v>33</v>
      </c>
      <c r="U251" s="21">
        <f t="shared" si="38"/>
        <v>20.496894409937887</v>
      </c>
      <c r="V251" s="12">
        <v>41</v>
      </c>
      <c r="W251" s="21">
        <f t="shared" si="39"/>
        <v>25.465838509316772</v>
      </c>
      <c r="X251" s="12">
        <v>26</v>
      </c>
      <c r="Y251" s="21">
        <f t="shared" si="40"/>
        <v>16.149068322981368</v>
      </c>
      <c r="Z251" s="12"/>
      <c r="AA251" s="21"/>
      <c r="AB251" s="12"/>
      <c r="AC251" s="21"/>
      <c r="AD251" s="1">
        <v>6.14</v>
      </c>
    </row>
    <row r="252" spans="1:30" x14ac:dyDescent="0.25">
      <c r="A252" s="11">
        <v>244</v>
      </c>
      <c r="B252" s="12">
        <v>22</v>
      </c>
      <c r="C252" s="30" t="s">
        <v>313</v>
      </c>
      <c r="D252" s="30" t="s">
        <v>314</v>
      </c>
      <c r="E252" s="12">
        <v>125</v>
      </c>
      <c r="F252" s="12"/>
      <c r="G252" s="21"/>
      <c r="H252" s="12"/>
      <c r="I252" s="21"/>
      <c r="J252" s="12"/>
      <c r="K252" s="21"/>
      <c r="L252" s="12">
        <v>5</v>
      </c>
      <c r="M252" s="21">
        <f t="shared" si="34"/>
        <v>4</v>
      </c>
      <c r="N252" s="12">
        <v>6</v>
      </c>
      <c r="O252" s="21">
        <f t="shared" si="35"/>
        <v>4.8</v>
      </c>
      <c r="P252" s="12">
        <v>6</v>
      </c>
      <c r="Q252" s="21">
        <f t="shared" si="36"/>
        <v>4.8</v>
      </c>
      <c r="R252" s="12">
        <v>37</v>
      </c>
      <c r="S252" s="21">
        <f t="shared" si="37"/>
        <v>29.6</v>
      </c>
      <c r="T252" s="12">
        <v>37</v>
      </c>
      <c r="U252" s="21">
        <f t="shared" si="38"/>
        <v>29.6</v>
      </c>
      <c r="V252" s="12">
        <v>26</v>
      </c>
      <c r="W252" s="21">
        <f t="shared" si="39"/>
        <v>20.8</v>
      </c>
      <c r="X252" s="12">
        <v>8</v>
      </c>
      <c r="Y252" s="21">
        <f t="shared" si="40"/>
        <v>6.4</v>
      </c>
      <c r="Z252" s="12"/>
      <c r="AA252" s="21"/>
      <c r="AB252" s="12"/>
      <c r="AC252" s="21"/>
      <c r="AD252" s="18">
        <v>6.14</v>
      </c>
    </row>
    <row r="253" spans="1:30" x14ac:dyDescent="0.25">
      <c r="A253" s="11">
        <v>245</v>
      </c>
      <c r="B253" s="12">
        <v>33</v>
      </c>
      <c r="C253" s="30" t="s">
        <v>478</v>
      </c>
      <c r="D253" s="30" t="s">
        <v>482</v>
      </c>
      <c r="E253" s="12">
        <v>75</v>
      </c>
      <c r="F253" s="12"/>
      <c r="G253" s="21"/>
      <c r="H253" s="12">
        <v>1</v>
      </c>
      <c r="I253" s="21">
        <f t="shared" si="43"/>
        <v>1.3333333333333333</v>
      </c>
      <c r="J253" s="12">
        <v>3</v>
      </c>
      <c r="K253" s="21">
        <f t="shared" si="33"/>
        <v>4</v>
      </c>
      <c r="L253" s="12">
        <v>3</v>
      </c>
      <c r="M253" s="21">
        <f t="shared" si="34"/>
        <v>4</v>
      </c>
      <c r="N253" s="12">
        <v>2</v>
      </c>
      <c r="O253" s="21">
        <f t="shared" si="35"/>
        <v>2.6666666666666665</v>
      </c>
      <c r="P253" s="12">
        <v>5</v>
      </c>
      <c r="Q253" s="21">
        <f t="shared" si="36"/>
        <v>6.666666666666667</v>
      </c>
      <c r="R253" s="12">
        <v>7</v>
      </c>
      <c r="S253" s="21">
        <f t="shared" si="37"/>
        <v>9.3333333333333339</v>
      </c>
      <c r="T253" s="12">
        <v>17</v>
      </c>
      <c r="U253" s="21">
        <f t="shared" si="38"/>
        <v>22.666666666666668</v>
      </c>
      <c r="V253" s="12">
        <v>21</v>
      </c>
      <c r="W253" s="21">
        <f t="shared" si="39"/>
        <v>28</v>
      </c>
      <c r="X253" s="12">
        <v>16</v>
      </c>
      <c r="Y253" s="21">
        <f t="shared" si="40"/>
        <v>21.333333333333332</v>
      </c>
      <c r="Z253" s="12"/>
      <c r="AA253" s="21"/>
      <c r="AB253" s="12"/>
      <c r="AC253" s="21"/>
      <c r="AD253" s="1">
        <v>6.14</v>
      </c>
    </row>
    <row r="254" spans="1:30" x14ac:dyDescent="0.25">
      <c r="A254" s="11">
        <v>246</v>
      </c>
      <c r="B254" s="12">
        <v>35</v>
      </c>
      <c r="C254" s="30" t="s">
        <v>517</v>
      </c>
      <c r="D254" s="30" t="s">
        <v>518</v>
      </c>
      <c r="E254" s="12">
        <v>195</v>
      </c>
      <c r="F254" s="12"/>
      <c r="G254" s="21"/>
      <c r="H254" s="12">
        <v>4</v>
      </c>
      <c r="I254" s="21">
        <f t="shared" si="43"/>
        <v>2.0512820512820511</v>
      </c>
      <c r="J254" s="12">
        <v>6</v>
      </c>
      <c r="K254" s="21">
        <f t="shared" si="33"/>
        <v>3.0769230769230771</v>
      </c>
      <c r="L254" s="12">
        <v>8</v>
      </c>
      <c r="M254" s="21">
        <f t="shared" si="34"/>
        <v>4.1025641025641022</v>
      </c>
      <c r="N254" s="12">
        <v>12</v>
      </c>
      <c r="O254" s="21">
        <f t="shared" si="35"/>
        <v>6.1538461538461542</v>
      </c>
      <c r="P254" s="12">
        <v>17</v>
      </c>
      <c r="Q254" s="21">
        <f t="shared" si="36"/>
        <v>8.7179487179487172</v>
      </c>
      <c r="R254" s="12">
        <v>27</v>
      </c>
      <c r="S254" s="21">
        <f t="shared" si="37"/>
        <v>13.846153846153847</v>
      </c>
      <c r="T254" s="12">
        <v>41</v>
      </c>
      <c r="U254" s="21">
        <f t="shared" si="38"/>
        <v>21.025641025641026</v>
      </c>
      <c r="V254" s="12">
        <v>48</v>
      </c>
      <c r="W254" s="21">
        <f t="shared" si="39"/>
        <v>24.615384615384617</v>
      </c>
      <c r="X254" s="12">
        <v>32</v>
      </c>
      <c r="Y254" s="21">
        <f t="shared" si="40"/>
        <v>16.410256410256409</v>
      </c>
      <c r="Z254" s="12"/>
      <c r="AA254" s="21"/>
      <c r="AB254" s="12"/>
      <c r="AC254" s="21"/>
      <c r="AD254" s="18">
        <v>6.1358974358974363</v>
      </c>
    </row>
    <row r="255" spans="1:30" x14ac:dyDescent="0.25">
      <c r="A255" s="11">
        <v>247</v>
      </c>
      <c r="B255" s="12">
        <v>15</v>
      </c>
      <c r="C255" s="30" t="s">
        <v>222</v>
      </c>
      <c r="D255" s="30" t="s">
        <v>224</v>
      </c>
      <c r="E255" s="12">
        <v>99</v>
      </c>
      <c r="F255" s="12">
        <v>1</v>
      </c>
      <c r="G255" s="21">
        <f t="shared" si="42"/>
        <v>1.0101010101010102</v>
      </c>
      <c r="H255" s="12">
        <v>2</v>
      </c>
      <c r="I255" s="21">
        <f t="shared" si="43"/>
        <v>2.0202020202020203</v>
      </c>
      <c r="J255" s="12">
        <v>4</v>
      </c>
      <c r="K255" s="21">
        <f t="shared" si="33"/>
        <v>4.0404040404040407</v>
      </c>
      <c r="L255" s="12">
        <v>5</v>
      </c>
      <c r="M255" s="21">
        <f t="shared" si="34"/>
        <v>5.0505050505050502</v>
      </c>
      <c r="N255" s="12">
        <v>3</v>
      </c>
      <c r="O255" s="21">
        <f t="shared" si="35"/>
        <v>3.0303030303030303</v>
      </c>
      <c r="P255" s="12">
        <v>8</v>
      </c>
      <c r="Q255" s="21">
        <f t="shared" si="36"/>
        <v>8.0808080808080813</v>
      </c>
      <c r="R255" s="12">
        <v>15</v>
      </c>
      <c r="S255" s="21">
        <f t="shared" si="37"/>
        <v>15.151515151515152</v>
      </c>
      <c r="T255" s="12">
        <v>15</v>
      </c>
      <c r="U255" s="21">
        <f t="shared" si="38"/>
        <v>15.151515151515152</v>
      </c>
      <c r="V255" s="12">
        <v>29</v>
      </c>
      <c r="W255" s="21">
        <f t="shared" si="39"/>
        <v>29.292929292929294</v>
      </c>
      <c r="X255" s="12">
        <v>15</v>
      </c>
      <c r="Y255" s="21">
        <f t="shared" si="40"/>
        <v>15.151515151515152</v>
      </c>
      <c r="Z255" s="12">
        <v>3</v>
      </c>
      <c r="AA255" s="21">
        <f t="shared" si="41"/>
        <v>3.0303030303030303</v>
      </c>
      <c r="AB255" s="12"/>
      <c r="AC255" s="21"/>
      <c r="AD255" s="1">
        <v>6.13</v>
      </c>
    </row>
    <row r="256" spans="1:30" x14ac:dyDescent="0.25">
      <c r="A256" s="11">
        <v>248</v>
      </c>
      <c r="B256" s="12">
        <v>3</v>
      </c>
      <c r="C256" s="30" t="s">
        <v>64</v>
      </c>
      <c r="D256" s="30" t="s">
        <v>66</v>
      </c>
      <c r="E256" s="12">
        <v>222</v>
      </c>
      <c r="F256" s="12"/>
      <c r="G256" s="21"/>
      <c r="H256" s="12"/>
      <c r="I256" s="21"/>
      <c r="J256" s="12">
        <v>2</v>
      </c>
      <c r="K256" s="21">
        <f t="shared" si="33"/>
        <v>0.90090090090090091</v>
      </c>
      <c r="L256" s="12">
        <v>3</v>
      </c>
      <c r="M256" s="21">
        <f t="shared" si="34"/>
        <v>1.3513513513513513</v>
      </c>
      <c r="N256" s="12">
        <v>6</v>
      </c>
      <c r="O256" s="21">
        <f t="shared" si="35"/>
        <v>2.7027027027027026</v>
      </c>
      <c r="P256" s="12">
        <v>14</v>
      </c>
      <c r="Q256" s="21">
        <f t="shared" si="36"/>
        <v>6.3063063063063067</v>
      </c>
      <c r="R256" s="12">
        <v>49</v>
      </c>
      <c r="S256" s="21">
        <f t="shared" si="37"/>
        <v>22.072072072072071</v>
      </c>
      <c r="T256" s="12">
        <v>88</v>
      </c>
      <c r="U256" s="21">
        <f t="shared" si="38"/>
        <v>39.63963963963964</v>
      </c>
      <c r="V256" s="12">
        <v>52</v>
      </c>
      <c r="W256" s="21">
        <f t="shared" si="39"/>
        <v>23.423423423423422</v>
      </c>
      <c r="X256" s="12">
        <v>8</v>
      </c>
      <c r="Y256" s="21">
        <f t="shared" si="40"/>
        <v>3.6036036036036037</v>
      </c>
      <c r="Z256" s="12"/>
      <c r="AA256" s="21"/>
      <c r="AB256" s="12"/>
      <c r="AC256" s="21"/>
      <c r="AD256" s="1">
        <v>6.12</v>
      </c>
    </row>
    <row r="257" spans="1:30" x14ac:dyDescent="0.25">
      <c r="A257" s="11">
        <v>249</v>
      </c>
      <c r="B257" s="12">
        <v>25</v>
      </c>
      <c r="C257" s="30" t="s">
        <v>361</v>
      </c>
      <c r="D257" s="30" t="s">
        <v>365</v>
      </c>
      <c r="E257" s="12">
        <v>275</v>
      </c>
      <c r="F257" s="12"/>
      <c r="G257" s="21"/>
      <c r="H257" s="12"/>
      <c r="I257" s="21"/>
      <c r="J257" s="12">
        <v>7</v>
      </c>
      <c r="K257" s="21">
        <f t="shared" si="33"/>
        <v>2.5454545454545454</v>
      </c>
      <c r="L257" s="12">
        <v>5</v>
      </c>
      <c r="M257" s="21">
        <f t="shared" si="34"/>
        <v>1.8181818181818181</v>
      </c>
      <c r="N257" s="12">
        <v>15</v>
      </c>
      <c r="O257" s="21">
        <f t="shared" si="35"/>
        <v>5.4545454545454541</v>
      </c>
      <c r="P257" s="12">
        <v>26</v>
      </c>
      <c r="Q257" s="21">
        <f t="shared" si="36"/>
        <v>9.454545454545455</v>
      </c>
      <c r="R257" s="12">
        <v>44</v>
      </c>
      <c r="S257" s="21">
        <f t="shared" si="37"/>
        <v>16</v>
      </c>
      <c r="T257" s="12">
        <v>76</v>
      </c>
      <c r="U257" s="21">
        <f t="shared" si="38"/>
        <v>27.636363636363637</v>
      </c>
      <c r="V257" s="12">
        <v>67</v>
      </c>
      <c r="W257" s="21">
        <f t="shared" si="39"/>
        <v>24.363636363636363</v>
      </c>
      <c r="X257" s="12">
        <v>35</v>
      </c>
      <c r="Y257" s="21">
        <f t="shared" si="40"/>
        <v>12.727272727272727</v>
      </c>
      <c r="Z257" s="12"/>
      <c r="AA257" s="21"/>
      <c r="AB257" s="12"/>
      <c r="AC257" s="21"/>
      <c r="AD257" s="1">
        <v>6.12</v>
      </c>
    </row>
    <row r="258" spans="1:30" x14ac:dyDescent="0.25">
      <c r="A258" s="11">
        <v>250</v>
      </c>
      <c r="B258" s="12">
        <v>17</v>
      </c>
      <c r="C258" s="30" t="s">
        <v>252</v>
      </c>
      <c r="D258" s="30" t="s">
        <v>254</v>
      </c>
      <c r="E258" s="12">
        <v>49</v>
      </c>
      <c r="F258" s="12"/>
      <c r="G258" s="21"/>
      <c r="H258" s="12"/>
      <c r="I258" s="21"/>
      <c r="J258" s="12">
        <v>1</v>
      </c>
      <c r="K258" s="21">
        <f t="shared" si="33"/>
        <v>2.0408163265306123</v>
      </c>
      <c r="L258" s="12">
        <v>1</v>
      </c>
      <c r="M258" s="21">
        <f t="shared" si="34"/>
        <v>2.0408163265306123</v>
      </c>
      <c r="N258" s="12">
        <v>2</v>
      </c>
      <c r="O258" s="21">
        <f t="shared" si="35"/>
        <v>4.0816326530612246</v>
      </c>
      <c r="P258" s="12">
        <v>6</v>
      </c>
      <c r="Q258" s="21">
        <f t="shared" si="36"/>
        <v>12.244897959183673</v>
      </c>
      <c r="R258" s="12">
        <v>11</v>
      </c>
      <c r="S258" s="21">
        <f t="shared" si="37"/>
        <v>22.448979591836736</v>
      </c>
      <c r="T258" s="12">
        <v>13</v>
      </c>
      <c r="U258" s="21">
        <f t="shared" si="38"/>
        <v>26.530612244897959</v>
      </c>
      <c r="V258" s="12">
        <v>11</v>
      </c>
      <c r="W258" s="21">
        <f t="shared" si="39"/>
        <v>22.448979591836736</v>
      </c>
      <c r="X258" s="12">
        <v>4</v>
      </c>
      <c r="Y258" s="21">
        <f t="shared" si="40"/>
        <v>8.1632653061224492</v>
      </c>
      <c r="Z258" s="12"/>
      <c r="AA258" s="21"/>
      <c r="AB258" s="12"/>
      <c r="AC258" s="21"/>
      <c r="AD258" s="18">
        <v>6.1122448979591839</v>
      </c>
    </row>
    <row r="259" spans="1:30" x14ac:dyDescent="0.25">
      <c r="A259" s="11">
        <v>251</v>
      </c>
      <c r="B259" s="12">
        <v>26</v>
      </c>
      <c r="C259" s="30" t="s">
        <v>385</v>
      </c>
      <c r="D259" s="30" t="s">
        <v>388</v>
      </c>
      <c r="E259" s="26">
        <v>145</v>
      </c>
      <c r="F259" s="23"/>
      <c r="G259" s="21"/>
      <c r="H259" s="23">
        <v>3</v>
      </c>
      <c r="I259" s="21">
        <f t="shared" si="43"/>
        <v>2.0689655172413794</v>
      </c>
      <c r="J259" s="23">
        <v>5</v>
      </c>
      <c r="K259" s="21">
        <f t="shared" si="33"/>
        <v>3.4482758620689653</v>
      </c>
      <c r="L259" s="23">
        <v>5</v>
      </c>
      <c r="M259" s="21">
        <f t="shared" si="34"/>
        <v>3.4482758620689653</v>
      </c>
      <c r="N259" s="23">
        <v>6</v>
      </c>
      <c r="O259" s="21">
        <f t="shared" si="35"/>
        <v>4.1379310344827589</v>
      </c>
      <c r="P259" s="23">
        <v>11</v>
      </c>
      <c r="Q259" s="21">
        <f t="shared" si="36"/>
        <v>7.5862068965517242</v>
      </c>
      <c r="R259" s="23">
        <v>22</v>
      </c>
      <c r="S259" s="21">
        <f t="shared" si="37"/>
        <v>15.172413793103448</v>
      </c>
      <c r="T259" s="23">
        <v>34</v>
      </c>
      <c r="U259" s="21">
        <f t="shared" si="38"/>
        <v>23.448275862068964</v>
      </c>
      <c r="V259" s="23">
        <v>31</v>
      </c>
      <c r="W259" s="21">
        <f t="shared" si="39"/>
        <v>21.379310344827587</v>
      </c>
      <c r="X259" s="23">
        <v>24</v>
      </c>
      <c r="Y259" s="21">
        <f t="shared" si="40"/>
        <v>16.551724137931036</v>
      </c>
      <c r="Z259" s="23">
        <v>4</v>
      </c>
      <c r="AA259" s="21">
        <f t="shared" si="41"/>
        <v>2.7586206896551726</v>
      </c>
      <c r="AB259" s="23"/>
      <c r="AC259" s="25"/>
      <c r="AD259" s="2">
        <v>6.11</v>
      </c>
    </row>
    <row r="260" spans="1:30" x14ac:dyDescent="0.25">
      <c r="A260" s="11">
        <v>252</v>
      </c>
      <c r="B260" s="12">
        <v>29</v>
      </c>
      <c r="C260" s="30" t="s">
        <v>422</v>
      </c>
      <c r="D260" s="30" t="s">
        <v>423</v>
      </c>
      <c r="E260" s="12">
        <v>109</v>
      </c>
      <c r="F260" s="12"/>
      <c r="G260" s="21"/>
      <c r="H260" s="12"/>
      <c r="I260" s="21"/>
      <c r="J260" s="12"/>
      <c r="K260" s="21"/>
      <c r="L260" s="12">
        <v>4</v>
      </c>
      <c r="M260" s="21">
        <f t="shared" si="34"/>
        <v>3.669724770642202</v>
      </c>
      <c r="N260" s="12">
        <v>7</v>
      </c>
      <c r="O260" s="21">
        <f t="shared" si="35"/>
        <v>6.4220183486238529</v>
      </c>
      <c r="P260" s="12">
        <v>9</v>
      </c>
      <c r="Q260" s="21">
        <f t="shared" si="36"/>
        <v>8.2568807339449535</v>
      </c>
      <c r="R260" s="12">
        <v>29</v>
      </c>
      <c r="S260" s="21">
        <f t="shared" si="37"/>
        <v>26.605504587155963</v>
      </c>
      <c r="T260" s="12">
        <v>28</v>
      </c>
      <c r="U260" s="21">
        <f t="shared" si="38"/>
        <v>25.688073394495412</v>
      </c>
      <c r="V260" s="12">
        <v>23</v>
      </c>
      <c r="W260" s="21">
        <f t="shared" si="39"/>
        <v>21.100917431192659</v>
      </c>
      <c r="X260" s="12">
        <v>9</v>
      </c>
      <c r="Y260" s="21">
        <f t="shared" si="40"/>
        <v>8.2568807339449535</v>
      </c>
      <c r="Z260" s="12"/>
      <c r="AA260" s="21"/>
      <c r="AB260" s="12"/>
      <c r="AC260" s="21"/>
      <c r="AD260" s="18">
        <v>6.1055045871559637</v>
      </c>
    </row>
    <row r="261" spans="1:30" x14ac:dyDescent="0.25">
      <c r="A261" s="11">
        <v>253</v>
      </c>
      <c r="B261" s="12">
        <v>18</v>
      </c>
      <c r="C261" s="30" t="s">
        <v>263</v>
      </c>
      <c r="D261" s="30" t="s">
        <v>265</v>
      </c>
      <c r="E261" s="12">
        <v>169</v>
      </c>
      <c r="F261" s="12"/>
      <c r="G261" s="21"/>
      <c r="H261" s="12"/>
      <c r="I261" s="21"/>
      <c r="J261" s="12">
        <v>3</v>
      </c>
      <c r="K261" s="21">
        <f t="shared" si="33"/>
        <v>1.7751479289940828</v>
      </c>
      <c r="L261" s="12">
        <v>10</v>
      </c>
      <c r="M261" s="21">
        <f t="shared" si="34"/>
        <v>5.9171597633136095</v>
      </c>
      <c r="N261" s="12">
        <v>17</v>
      </c>
      <c r="O261" s="21">
        <f t="shared" si="35"/>
        <v>10.059171597633137</v>
      </c>
      <c r="P261" s="12">
        <v>17</v>
      </c>
      <c r="Q261" s="21">
        <f t="shared" si="36"/>
        <v>10.059171597633137</v>
      </c>
      <c r="R261" s="12">
        <v>16</v>
      </c>
      <c r="S261" s="21">
        <f t="shared" si="37"/>
        <v>9.4674556213017755</v>
      </c>
      <c r="T261" s="12">
        <v>38</v>
      </c>
      <c r="U261" s="21">
        <f t="shared" si="38"/>
        <v>22.485207100591715</v>
      </c>
      <c r="V261" s="12">
        <v>49</v>
      </c>
      <c r="W261" s="21">
        <f t="shared" si="39"/>
        <v>28.994082840236686</v>
      </c>
      <c r="X261" s="12">
        <v>17</v>
      </c>
      <c r="Y261" s="21">
        <f t="shared" si="40"/>
        <v>10.059171597633137</v>
      </c>
      <c r="Z261" s="12">
        <v>2</v>
      </c>
      <c r="AA261" s="21">
        <f t="shared" si="41"/>
        <v>1.1834319526627219</v>
      </c>
      <c r="AB261" s="12"/>
      <c r="AC261" s="21"/>
      <c r="AD261" s="18">
        <v>6.1035502958579881</v>
      </c>
    </row>
    <row r="262" spans="1:30" x14ac:dyDescent="0.25">
      <c r="A262" s="11">
        <v>254</v>
      </c>
      <c r="B262" s="12">
        <v>23</v>
      </c>
      <c r="C262" s="30" t="s">
        <v>339</v>
      </c>
      <c r="D262" s="30" t="s">
        <v>341</v>
      </c>
      <c r="E262" s="12">
        <v>61</v>
      </c>
      <c r="F262" s="12"/>
      <c r="G262" s="21"/>
      <c r="H262" s="12"/>
      <c r="I262" s="21"/>
      <c r="J262" s="12"/>
      <c r="K262" s="21"/>
      <c r="L262" s="12">
        <v>2</v>
      </c>
      <c r="M262" s="21">
        <f t="shared" si="34"/>
        <v>3.278688524590164</v>
      </c>
      <c r="N262" s="12"/>
      <c r="O262" s="21"/>
      <c r="P262" s="12">
        <v>4</v>
      </c>
      <c r="Q262" s="21">
        <f t="shared" si="36"/>
        <v>6.557377049180328</v>
      </c>
      <c r="R262" s="12">
        <v>12</v>
      </c>
      <c r="S262" s="21">
        <f t="shared" si="37"/>
        <v>19.672131147540984</v>
      </c>
      <c r="T262" s="12">
        <v>18</v>
      </c>
      <c r="U262" s="21">
        <f t="shared" si="38"/>
        <v>29.508196721311474</v>
      </c>
      <c r="V262" s="12">
        <v>18</v>
      </c>
      <c r="W262" s="21">
        <f t="shared" si="39"/>
        <v>29.508196721311474</v>
      </c>
      <c r="X262" s="12">
        <v>7</v>
      </c>
      <c r="Y262" s="21">
        <f t="shared" si="40"/>
        <v>11.475409836065573</v>
      </c>
      <c r="Z262" s="12"/>
      <c r="AA262" s="21"/>
      <c r="AB262" s="12"/>
      <c r="AC262" s="21"/>
      <c r="AD262" s="1">
        <v>6.1</v>
      </c>
    </row>
    <row r="263" spans="1:30" x14ac:dyDescent="0.25">
      <c r="A263" s="11">
        <v>255</v>
      </c>
      <c r="B263" s="12">
        <v>24</v>
      </c>
      <c r="C263" s="30" t="s">
        <v>357</v>
      </c>
      <c r="D263" s="30" t="s">
        <v>358</v>
      </c>
      <c r="E263" s="12">
        <v>138</v>
      </c>
      <c r="F263" s="12"/>
      <c r="G263" s="21"/>
      <c r="H263" s="12">
        <v>1</v>
      </c>
      <c r="I263" s="21">
        <f t="shared" si="43"/>
        <v>0.72463768115942029</v>
      </c>
      <c r="J263" s="12">
        <v>3</v>
      </c>
      <c r="K263" s="21">
        <f t="shared" si="33"/>
        <v>2.1739130434782608</v>
      </c>
      <c r="L263" s="12">
        <v>6</v>
      </c>
      <c r="M263" s="21">
        <f t="shared" si="34"/>
        <v>4.3478260869565215</v>
      </c>
      <c r="N263" s="12">
        <v>10</v>
      </c>
      <c r="O263" s="21">
        <f t="shared" si="35"/>
        <v>7.2463768115942031</v>
      </c>
      <c r="P263" s="12">
        <v>12</v>
      </c>
      <c r="Q263" s="21">
        <f t="shared" si="36"/>
        <v>8.695652173913043</v>
      </c>
      <c r="R263" s="12">
        <v>21</v>
      </c>
      <c r="S263" s="21">
        <f t="shared" si="37"/>
        <v>15.217391304347826</v>
      </c>
      <c r="T263" s="12">
        <v>24</v>
      </c>
      <c r="U263" s="21">
        <f t="shared" si="38"/>
        <v>17.391304347826086</v>
      </c>
      <c r="V263" s="12">
        <v>34</v>
      </c>
      <c r="W263" s="21">
        <f t="shared" si="39"/>
        <v>24.637681159420289</v>
      </c>
      <c r="X263" s="12">
        <v>24</v>
      </c>
      <c r="Y263" s="21">
        <f t="shared" si="40"/>
        <v>17.391304347826086</v>
      </c>
      <c r="Z263" s="12">
        <v>3</v>
      </c>
      <c r="AA263" s="21">
        <f t="shared" si="41"/>
        <v>2.1739130434782608</v>
      </c>
      <c r="AB263" s="12"/>
      <c r="AC263" s="21"/>
      <c r="AD263" s="1">
        <v>6.1</v>
      </c>
    </row>
    <row r="264" spans="1:30" x14ac:dyDescent="0.25">
      <c r="A264" s="11">
        <v>256</v>
      </c>
      <c r="B264" s="12">
        <v>29</v>
      </c>
      <c r="C264" s="30" t="s">
        <v>422</v>
      </c>
      <c r="D264" s="30" t="s">
        <v>424</v>
      </c>
      <c r="E264" s="12">
        <v>119</v>
      </c>
      <c r="F264" s="12"/>
      <c r="G264" s="21"/>
      <c r="H264" s="12">
        <v>1</v>
      </c>
      <c r="I264" s="21">
        <f t="shared" si="43"/>
        <v>0.84033613445378152</v>
      </c>
      <c r="J264" s="12">
        <v>5</v>
      </c>
      <c r="K264" s="21">
        <f t="shared" si="33"/>
        <v>4.2016806722689077</v>
      </c>
      <c r="L264" s="12">
        <v>7</v>
      </c>
      <c r="M264" s="21">
        <f t="shared" si="34"/>
        <v>5.882352941176471</v>
      </c>
      <c r="N264" s="12">
        <v>6</v>
      </c>
      <c r="O264" s="21">
        <f t="shared" si="35"/>
        <v>5.0420168067226889</v>
      </c>
      <c r="P264" s="12">
        <v>5</v>
      </c>
      <c r="Q264" s="21">
        <f t="shared" si="36"/>
        <v>4.2016806722689077</v>
      </c>
      <c r="R264" s="12">
        <v>15</v>
      </c>
      <c r="S264" s="21">
        <f t="shared" si="37"/>
        <v>12.605042016806722</v>
      </c>
      <c r="T264" s="12">
        <v>29</v>
      </c>
      <c r="U264" s="21">
        <f t="shared" si="38"/>
        <v>24.369747899159663</v>
      </c>
      <c r="V264" s="12">
        <v>32</v>
      </c>
      <c r="W264" s="21">
        <f t="shared" si="39"/>
        <v>26.890756302521009</v>
      </c>
      <c r="X264" s="12">
        <v>18</v>
      </c>
      <c r="Y264" s="21">
        <f t="shared" si="40"/>
        <v>15.126050420168067</v>
      </c>
      <c r="Z264" s="12">
        <v>1</v>
      </c>
      <c r="AA264" s="21">
        <f t="shared" si="41"/>
        <v>0.84033613445378152</v>
      </c>
      <c r="AB264" s="12"/>
      <c r="AC264" s="21"/>
      <c r="AD264" s="1">
        <v>6.1</v>
      </c>
    </row>
    <row r="265" spans="1:30" x14ac:dyDescent="0.25">
      <c r="A265" s="11">
        <v>257</v>
      </c>
      <c r="B265" s="12">
        <v>34</v>
      </c>
      <c r="C265" s="30" t="s">
        <v>492</v>
      </c>
      <c r="D265" s="30" t="s">
        <v>497</v>
      </c>
      <c r="E265" s="12">
        <v>104</v>
      </c>
      <c r="F265" s="12"/>
      <c r="G265" s="21"/>
      <c r="H265" s="12"/>
      <c r="I265" s="21"/>
      <c r="J265" s="12">
        <v>2</v>
      </c>
      <c r="K265" s="21">
        <f t="shared" ref="K265:K328" si="44">100*J265/E265</f>
        <v>1.9230769230769231</v>
      </c>
      <c r="L265" s="12">
        <v>3</v>
      </c>
      <c r="M265" s="21">
        <f t="shared" ref="M265:M328" si="45">100*L265/E265</f>
        <v>2.8846153846153846</v>
      </c>
      <c r="N265" s="12">
        <v>7</v>
      </c>
      <c r="O265" s="21">
        <f t="shared" ref="O265:O328" si="46">100*N265/E265</f>
        <v>6.7307692307692308</v>
      </c>
      <c r="P265" s="12">
        <v>6</v>
      </c>
      <c r="Q265" s="21">
        <f t="shared" ref="Q265:Q328" si="47">100*P265/E265</f>
        <v>5.7692307692307692</v>
      </c>
      <c r="R265" s="12">
        <v>19</v>
      </c>
      <c r="S265" s="21">
        <f t="shared" ref="S265:S328" si="48">100*R265/E265</f>
        <v>18.26923076923077</v>
      </c>
      <c r="T265" s="12">
        <v>23</v>
      </c>
      <c r="U265" s="21">
        <f t="shared" ref="U265:U328" si="49">100*T265/E265</f>
        <v>22.115384615384617</v>
      </c>
      <c r="V265" s="12">
        <v>31</v>
      </c>
      <c r="W265" s="21">
        <f t="shared" ref="W265:W328" si="50">V265*100/E265</f>
        <v>29.807692307692307</v>
      </c>
      <c r="X265" s="12">
        <v>13</v>
      </c>
      <c r="Y265" s="21">
        <f t="shared" ref="Y265:Y328" si="51">X265*100/E265</f>
        <v>12.5</v>
      </c>
      <c r="Z265" s="12"/>
      <c r="AA265" s="21"/>
      <c r="AB265" s="12"/>
      <c r="AC265" s="21"/>
      <c r="AD265" s="1">
        <v>6.1</v>
      </c>
    </row>
    <row r="266" spans="1:30" x14ac:dyDescent="0.25">
      <c r="A266" s="11">
        <v>258</v>
      </c>
      <c r="B266" s="12">
        <v>33</v>
      </c>
      <c r="C266" s="30" t="s">
        <v>483</v>
      </c>
      <c r="D266" s="30" t="s">
        <v>486</v>
      </c>
      <c r="E266" s="12">
        <v>139</v>
      </c>
      <c r="F266" s="12"/>
      <c r="G266" s="21"/>
      <c r="H266" s="12">
        <v>1</v>
      </c>
      <c r="I266" s="21">
        <f t="shared" ref="I266:I328" si="52">100*H266/E266</f>
        <v>0.71942446043165464</v>
      </c>
      <c r="J266" s="12">
        <v>5</v>
      </c>
      <c r="K266" s="21">
        <f t="shared" si="44"/>
        <v>3.5971223021582732</v>
      </c>
      <c r="L266" s="12">
        <v>6</v>
      </c>
      <c r="M266" s="21">
        <f t="shared" si="45"/>
        <v>4.3165467625899279</v>
      </c>
      <c r="N266" s="12">
        <v>1</v>
      </c>
      <c r="O266" s="21">
        <f t="shared" si="46"/>
        <v>0.71942446043165464</v>
      </c>
      <c r="P266" s="12">
        <v>14</v>
      </c>
      <c r="Q266" s="21">
        <f t="shared" si="47"/>
        <v>10.071942446043165</v>
      </c>
      <c r="R266" s="12">
        <v>27</v>
      </c>
      <c r="S266" s="21">
        <f t="shared" si="48"/>
        <v>19.424460431654676</v>
      </c>
      <c r="T266" s="12">
        <v>31</v>
      </c>
      <c r="U266" s="21">
        <f t="shared" si="49"/>
        <v>22.302158273381295</v>
      </c>
      <c r="V266" s="12">
        <v>27</v>
      </c>
      <c r="W266" s="21">
        <f t="shared" si="50"/>
        <v>19.424460431654676</v>
      </c>
      <c r="X266" s="12">
        <v>26</v>
      </c>
      <c r="Y266" s="21">
        <f t="shared" si="51"/>
        <v>18.705035971223023</v>
      </c>
      <c r="Z266" s="12">
        <v>1</v>
      </c>
      <c r="AA266" s="21">
        <f t="shared" ref="AA266:AA328" si="53">Z266*100/E266</f>
        <v>0.71942446043165464</v>
      </c>
      <c r="AB266" s="12"/>
      <c r="AC266" s="21"/>
      <c r="AD266" s="1">
        <v>6.09</v>
      </c>
    </row>
    <row r="267" spans="1:30" x14ac:dyDescent="0.25">
      <c r="A267" s="11">
        <v>259</v>
      </c>
      <c r="B267" s="12">
        <v>36</v>
      </c>
      <c r="C267" s="30" t="s">
        <v>527</v>
      </c>
      <c r="D267" s="30" t="s">
        <v>528</v>
      </c>
      <c r="E267" s="12">
        <v>193</v>
      </c>
      <c r="F267" s="12">
        <v>4</v>
      </c>
      <c r="G267" s="21">
        <f t="shared" ref="G267:G324" si="54">F267*100/E267</f>
        <v>2.0725388601036268</v>
      </c>
      <c r="H267" s="12">
        <v>4</v>
      </c>
      <c r="I267" s="21">
        <f t="shared" si="52"/>
        <v>2.0725388601036268</v>
      </c>
      <c r="J267" s="12">
        <v>5</v>
      </c>
      <c r="K267" s="21">
        <f t="shared" si="44"/>
        <v>2.5906735751295336</v>
      </c>
      <c r="L267" s="12">
        <v>5</v>
      </c>
      <c r="M267" s="21">
        <f t="shared" si="45"/>
        <v>2.5906735751295336</v>
      </c>
      <c r="N267" s="12">
        <v>11</v>
      </c>
      <c r="O267" s="21">
        <f t="shared" si="46"/>
        <v>5.6994818652849739</v>
      </c>
      <c r="P267" s="12">
        <v>14</v>
      </c>
      <c r="Q267" s="21">
        <f t="shared" si="47"/>
        <v>7.2538860103626943</v>
      </c>
      <c r="R267" s="12">
        <v>24</v>
      </c>
      <c r="S267" s="21">
        <f t="shared" si="48"/>
        <v>12.435233160621761</v>
      </c>
      <c r="T267" s="12">
        <v>44</v>
      </c>
      <c r="U267" s="21">
        <f t="shared" si="49"/>
        <v>22.797927461139896</v>
      </c>
      <c r="V267" s="12">
        <v>59</v>
      </c>
      <c r="W267" s="21">
        <f t="shared" si="50"/>
        <v>30.569948186528496</v>
      </c>
      <c r="X267" s="12">
        <v>27</v>
      </c>
      <c r="Y267" s="21">
        <f t="shared" si="51"/>
        <v>13.989637305699482</v>
      </c>
      <c r="Z267" s="12"/>
      <c r="AA267" s="21"/>
      <c r="AB267" s="12"/>
      <c r="AC267" s="21"/>
      <c r="AD267" s="1">
        <v>6.09</v>
      </c>
    </row>
    <row r="268" spans="1:30" x14ac:dyDescent="0.25">
      <c r="A268" s="11">
        <v>260</v>
      </c>
      <c r="B268" s="12">
        <v>13</v>
      </c>
      <c r="C268" s="30" t="s">
        <v>190</v>
      </c>
      <c r="D268" s="30" t="s">
        <v>191</v>
      </c>
      <c r="E268" s="12">
        <v>153</v>
      </c>
      <c r="F268" s="12"/>
      <c r="G268" s="21"/>
      <c r="H268" s="12"/>
      <c r="I268" s="21"/>
      <c r="J268" s="12">
        <v>3</v>
      </c>
      <c r="K268" s="21">
        <f t="shared" si="44"/>
        <v>1.9607843137254901</v>
      </c>
      <c r="L268" s="12">
        <v>9</v>
      </c>
      <c r="M268" s="21">
        <f t="shared" si="45"/>
        <v>5.882352941176471</v>
      </c>
      <c r="N268" s="12">
        <v>8</v>
      </c>
      <c r="O268" s="21">
        <f t="shared" si="46"/>
        <v>5.2287581699346406</v>
      </c>
      <c r="P268" s="12">
        <v>15</v>
      </c>
      <c r="Q268" s="21">
        <f t="shared" si="47"/>
        <v>9.8039215686274517</v>
      </c>
      <c r="R268" s="12">
        <v>22</v>
      </c>
      <c r="S268" s="21">
        <f t="shared" si="48"/>
        <v>14.379084967320262</v>
      </c>
      <c r="T268" s="12">
        <v>35</v>
      </c>
      <c r="U268" s="21">
        <f t="shared" si="49"/>
        <v>22.875816993464053</v>
      </c>
      <c r="V268" s="12">
        <v>38</v>
      </c>
      <c r="W268" s="21">
        <f t="shared" si="50"/>
        <v>24.836601307189543</v>
      </c>
      <c r="X268" s="12">
        <v>22</v>
      </c>
      <c r="Y268" s="21">
        <f t="shared" si="51"/>
        <v>14.379084967320262</v>
      </c>
      <c r="Z268" s="12">
        <v>1</v>
      </c>
      <c r="AA268" s="21">
        <f t="shared" si="53"/>
        <v>0.65359477124183007</v>
      </c>
      <c r="AB268" s="12"/>
      <c r="AC268" s="21"/>
      <c r="AD268" s="1">
        <v>6.07</v>
      </c>
    </row>
    <row r="269" spans="1:30" x14ac:dyDescent="0.25">
      <c r="A269" s="11">
        <v>261</v>
      </c>
      <c r="B269" s="12">
        <v>35</v>
      </c>
      <c r="C269" s="30" t="s">
        <v>509</v>
      </c>
      <c r="D269" s="30" t="s">
        <v>512</v>
      </c>
      <c r="E269" s="12">
        <v>149</v>
      </c>
      <c r="F269" s="12">
        <v>1</v>
      </c>
      <c r="G269" s="21">
        <f t="shared" si="54"/>
        <v>0.67114093959731547</v>
      </c>
      <c r="H269" s="12">
        <v>1</v>
      </c>
      <c r="I269" s="21">
        <f t="shared" si="52"/>
        <v>0.67114093959731547</v>
      </c>
      <c r="J269" s="12"/>
      <c r="K269" s="21"/>
      <c r="L269" s="12">
        <v>2</v>
      </c>
      <c r="M269" s="21">
        <f t="shared" si="45"/>
        <v>1.3422818791946309</v>
      </c>
      <c r="N269" s="12">
        <v>8</v>
      </c>
      <c r="O269" s="21">
        <f t="shared" si="46"/>
        <v>5.3691275167785237</v>
      </c>
      <c r="P269" s="12">
        <v>14</v>
      </c>
      <c r="Q269" s="21">
        <f t="shared" si="47"/>
        <v>9.3959731543624159</v>
      </c>
      <c r="R269" s="12">
        <v>31</v>
      </c>
      <c r="S269" s="21">
        <f t="shared" si="48"/>
        <v>20.80536912751678</v>
      </c>
      <c r="T269" s="12">
        <v>47</v>
      </c>
      <c r="U269" s="21">
        <f t="shared" si="49"/>
        <v>31.543624161073826</v>
      </c>
      <c r="V269" s="12">
        <v>38</v>
      </c>
      <c r="W269" s="21">
        <f t="shared" si="50"/>
        <v>25.503355704697988</v>
      </c>
      <c r="X269" s="12">
        <v>8</v>
      </c>
      <c r="Y269" s="21">
        <f t="shared" si="51"/>
        <v>5.3691275167785237</v>
      </c>
      <c r="Z269" s="12"/>
      <c r="AA269" s="21"/>
      <c r="AB269" s="12"/>
      <c r="AC269" s="21"/>
      <c r="AD269" s="1">
        <v>6.07</v>
      </c>
    </row>
    <row r="270" spans="1:30" x14ac:dyDescent="0.25">
      <c r="A270" s="11">
        <v>262</v>
      </c>
      <c r="B270" s="12">
        <v>38</v>
      </c>
      <c r="C270" s="30" t="s">
        <v>573</v>
      </c>
      <c r="D270" s="30" t="s">
        <v>575</v>
      </c>
      <c r="E270" s="12">
        <v>158</v>
      </c>
      <c r="F270" s="12"/>
      <c r="G270" s="21"/>
      <c r="H270" s="12">
        <v>1</v>
      </c>
      <c r="I270" s="21">
        <f t="shared" si="52"/>
        <v>0.63291139240506333</v>
      </c>
      <c r="J270" s="12">
        <v>4</v>
      </c>
      <c r="K270" s="21">
        <f t="shared" si="44"/>
        <v>2.5316455696202533</v>
      </c>
      <c r="L270" s="12">
        <v>13</v>
      </c>
      <c r="M270" s="21">
        <f t="shared" si="45"/>
        <v>8.2278481012658222</v>
      </c>
      <c r="N270" s="12">
        <v>7</v>
      </c>
      <c r="O270" s="21">
        <f t="shared" si="46"/>
        <v>4.4303797468354427</v>
      </c>
      <c r="P270" s="12">
        <v>9</v>
      </c>
      <c r="Q270" s="21">
        <f t="shared" si="47"/>
        <v>5.6962025316455698</v>
      </c>
      <c r="R270" s="12">
        <v>20</v>
      </c>
      <c r="S270" s="21">
        <f t="shared" si="48"/>
        <v>12.658227848101266</v>
      </c>
      <c r="T270" s="12">
        <v>40</v>
      </c>
      <c r="U270" s="21">
        <f t="shared" si="49"/>
        <v>25.316455696202532</v>
      </c>
      <c r="V270" s="12">
        <v>40</v>
      </c>
      <c r="W270" s="21">
        <f t="shared" si="50"/>
        <v>25.316455696202532</v>
      </c>
      <c r="X270" s="12">
        <v>22</v>
      </c>
      <c r="Y270" s="21">
        <f t="shared" si="51"/>
        <v>13.924050632911392</v>
      </c>
      <c r="Z270" s="12">
        <v>2</v>
      </c>
      <c r="AA270" s="21">
        <f t="shared" si="53"/>
        <v>1.2658227848101267</v>
      </c>
      <c r="AB270" s="12"/>
      <c r="AC270" s="21"/>
      <c r="AD270" s="1">
        <v>6.07</v>
      </c>
    </row>
    <row r="271" spans="1:30" x14ac:dyDescent="0.25">
      <c r="A271" s="11">
        <v>263</v>
      </c>
      <c r="B271" s="12">
        <v>21</v>
      </c>
      <c r="C271" s="30" t="s">
        <v>308</v>
      </c>
      <c r="D271" s="30" t="s">
        <v>122</v>
      </c>
      <c r="E271" s="12">
        <v>127</v>
      </c>
      <c r="F271" s="12"/>
      <c r="G271" s="21"/>
      <c r="H271" s="12"/>
      <c r="I271" s="21"/>
      <c r="J271" s="12">
        <v>4</v>
      </c>
      <c r="K271" s="21">
        <f t="shared" si="44"/>
        <v>3.1496062992125986</v>
      </c>
      <c r="L271" s="12">
        <v>4</v>
      </c>
      <c r="M271" s="21">
        <f t="shared" si="45"/>
        <v>3.1496062992125986</v>
      </c>
      <c r="N271" s="12">
        <v>8</v>
      </c>
      <c r="O271" s="21">
        <f t="shared" si="46"/>
        <v>6.2992125984251972</v>
      </c>
      <c r="P271" s="12">
        <v>14</v>
      </c>
      <c r="Q271" s="21">
        <f t="shared" si="47"/>
        <v>11.023622047244094</v>
      </c>
      <c r="R271" s="12">
        <v>23</v>
      </c>
      <c r="S271" s="21">
        <f t="shared" si="48"/>
        <v>18.110236220472441</v>
      </c>
      <c r="T271" s="12">
        <v>25</v>
      </c>
      <c r="U271" s="21">
        <f t="shared" si="49"/>
        <v>19.685039370078741</v>
      </c>
      <c r="V271" s="12">
        <v>27</v>
      </c>
      <c r="W271" s="21">
        <f t="shared" si="50"/>
        <v>21.259842519685041</v>
      </c>
      <c r="X271" s="12">
        <v>21</v>
      </c>
      <c r="Y271" s="21">
        <f t="shared" si="51"/>
        <v>16.535433070866141</v>
      </c>
      <c r="Z271" s="12">
        <v>1</v>
      </c>
      <c r="AA271" s="21">
        <f t="shared" si="53"/>
        <v>0.78740157480314965</v>
      </c>
      <c r="AB271" s="12"/>
      <c r="AC271" s="21"/>
      <c r="AD271" s="1">
        <v>6.06</v>
      </c>
    </row>
    <row r="272" spans="1:30" x14ac:dyDescent="0.25">
      <c r="A272" s="11">
        <v>264</v>
      </c>
      <c r="B272" s="12">
        <v>17</v>
      </c>
      <c r="C272" s="30" t="s">
        <v>252</v>
      </c>
      <c r="D272" s="30" t="s">
        <v>258</v>
      </c>
      <c r="E272" s="12">
        <v>62</v>
      </c>
      <c r="F272" s="12"/>
      <c r="G272" s="21"/>
      <c r="H272" s="12">
        <v>1</v>
      </c>
      <c r="I272" s="21">
        <f t="shared" si="52"/>
        <v>1.6129032258064515</v>
      </c>
      <c r="J272" s="12">
        <v>1</v>
      </c>
      <c r="K272" s="21">
        <f t="shared" si="44"/>
        <v>1.6129032258064515</v>
      </c>
      <c r="L272" s="12">
        <v>2</v>
      </c>
      <c r="M272" s="21">
        <f t="shared" si="45"/>
        <v>3.225806451612903</v>
      </c>
      <c r="N272" s="12">
        <v>4</v>
      </c>
      <c r="O272" s="21">
        <f t="shared" si="46"/>
        <v>6.4516129032258061</v>
      </c>
      <c r="P272" s="12">
        <v>5</v>
      </c>
      <c r="Q272" s="21">
        <f t="shared" si="47"/>
        <v>8.064516129032258</v>
      </c>
      <c r="R272" s="12">
        <v>6</v>
      </c>
      <c r="S272" s="21">
        <f t="shared" si="48"/>
        <v>9.67741935483871</v>
      </c>
      <c r="T272" s="12">
        <v>22</v>
      </c>
      <c r="U272" s="21">
        <f t="shared" si="49"/>
        <v>35.483870967741936</v>
      </c>
      <c r="V272" s="12">
        <v>19</v>
      </c>
      <c r="W272" s="21">
        <f t="shared" si="50"/>
        <v>30.64516129032258</v>
      </c>
      <c r="X272" s="12">
        <v>2</v>
      </c>
      <c r="Y272" s="21">
        <f t="shared" si="51"/>
        <v>3.225806451612903</v>
      </c>
      <c r="Z272" s="12"/>
      <c r="AA272" s="21"/>
      <c r="AB272" s="12"/>
      <c r="AC272" s="21"/>
      <c r="AD272" s="1">
        <v>6.04</v>
      </c>
    </row>
    <row r="273" spans="1:30" x14ac:dyDescent="0.25">
      <c r="A273" s="11">
        <v>265</v>
      </c>
      <c r="B273" s="12">
        <v>17</v>
      </c>
      <c r="C273" s="30" t="s">
        <v>259</v>
      </c>
      <c r="D273" s="30" t="s">
        <v>262</v>
      </c>
      <c r="E273" s="12">
        <v>107</v>
      </c>
      <c r="F273" s="12">
        <v>1</v>
      </c>
      <c r="G273" s="21">
        <f t="shared" si="54"/>
        <v>0.93457943925233644</v>
      </c>
      <c r="H273" s="12">
        <v>1</v>
      </c>
      <c r="I273" s="21">
        <f t="shared" si="52"/>
        <v>0.93457943925233644</v>
      </c>
      <c r="J273" s="12">
        <v>2</v>
      </c>
      <c r="K273" s="21">
        <f t="shared" si="44"/>
        <v>1.8691588785046729</v>
      </c>
      <c r="L273" s="12">
        <v>5</v>
      </c>
      <c r="M273" s="21">
        <f t="shared" si="45"/>
        <v>4.6728971962616823</v>
      </c>
      <c r="N273" s="12">
        <v>7</v>
      </c>
      <c r="O273" s="21">
        <f t="shared" si="46"/>
        <v>6.5420560747663554</v>
      </c>
      <c r="P273" s="12">
        <v>8</v>
      </c>
      <c r="Q273" s="21">
        <f t="shared" si="47"/>
        <v>7.4766355140186915</v>
      </c>
      <c r="R273" s="12">
        <v>17</v>
      </c>
      <c r="S273" s="21">
        <f t="shared" si="48"/>
        <v>15.88785046728972</v>
      </c>
      <c r="T273" s="12">
        <v>22</v>
      </c>
      <c r="U273" s="21">
        <f t="shared" si="49"/>
        <v>20.560747663551403</v>
      </c>
      <c r="V273" s="12">
        <v>32</v>
      </c>
      <c r="W273" s="21">
        <f t="shared" si="50"/>
        <v>29.906542056074766</v>
      </c>
      <c r="X273" s="12">
        <v>13</v>
      </c>
      <c r="Y273" s="21">
        <f t="shared" si="51"/>
        <v>12.149532710280374</v>
      </c>
      <c r="Z273" s="12"/>
      <c r="AA273" s="21"/>
      <c r="AB273" s="12"/>
      <c r="AC273" s="21"/>
      <c r="AD273" s="1">
        <v>6.04</v>
      </c>
    </row>
    <row r="274" spans="1:30" x14ac:dyDescent="0.25">
      <c r="A274" s="11">
        <v>266</v>
      </c>
      <c r="B274" s="12">
        <v>35</v>
      </c>
      <c r="C274" s="30" t="s">
        <v>523</v>
      </c>
      <c r="D274" s="30" t="s">
        <v>526</v>
      </c>
      <c r="E274" s="12">
        <v>145</v>
      </c>
      <c r="F274" s="12"/>
      <c r="G274" s="21"/>
      <c r="H274" s="12"/>
      <c r="I274" s="21"/>
      <c r="J274" s="12">
        <v>3</v>
      </c>
      <c r="K274" s="21">
        <f t="shared" si="44"/>
        <v>2.0689655172413794</v>
      </c>
      <c r="L274" s="12">
        <v>4</v>
      </c>
      <c r="M274" s="21">
        <f t="shared" si="45"/>
        <v>2.7586206896551726</v>
      </c>
      <c r="N274" s="12">
        <v>8</v>
      </c>
      <c r="O274" s="21">
        <f t="shared" si="46"/>
        <v>5.5172413793103452</v>
      </c>
      <c r="P274" s="12">
        <v>14</v>
      </c>
      <c r="Q274" s="21">
        <f t="shared" si="47"/>
        <v>9.6551724137931032</v>
      </c>
      <c r="R274" s="12">
        <v>23</v>
      </c>
      <c r="S274" s="21">
        <f t="shared" si="48"/>
        <v>15.862068965517242</v>
      </c>
      <c r="T274" s="12">
        <v>41</v>
      </c>
      <c r="U274" s="21">
        <f t="shared" si="49"/>
        <v>28.275862068965516</v>
      </c>
      <c r="V274" s="12">
        <v>41</v>
      </c>
      <c r="W274" s="21">
        <f t="shared" si="50"/>
        <v>28.275862068965516</v>
      </c>
      <c r="X274" s="12">
        <v>11</v>
      </c>
      <c r="Y274" s="21">
        <f t="shared" si="51"/>
        <v>7.5862068965517242</v>
      </c>
      <c r="Z274" s="12"/>
      <c r="AA274" s="21"/>
      <c r="AB274" s="12"/>
      <c r="AC274" s="21"/>
      <c r="AD274" s="1">
        <v>6.04</v>
      </c>
    </row>
    <row r="275" spans="1:30" x14ac:dyDescent="0.25">
      <c r="A275" s="11">
        <v>267</v>
      </c>
      <c r="B275" s="12">
        <v>37</v>
      </c>
      <c r="C275" s="30" t="s">
        <v>546</v>
      </c>
      <c r="D275" s="30" t="s">
        <v>547</v>
      </c>
      <c r="E275" s="12">
        <v>188</v>
      </c>
      <c r="F275" s="12"/>
      <c r="G275" s="21"/>
      <c r="H275" s="12">
        <v>2</v>
      </c>
      <c r="I275" s="21">
        <f t="shared" si="52"/>
        <v>1.0638297872340425</v>
      </c>
      <c r="J275" s="12">
        <v>4</v>
      </c>
      <c r="K275" s="21">
        <f t="shared" si="44"/>
        <v>2.1276595744680851</v>
      </c>
      <c r="L275" s="12">
        <v>8</v>
      </c>
      <c r="M275" s="21">
        <f t="shared" si="45"/>
        <v>4.2553191489361701</v>
      </c>
      <c r="N275" s="12">
        <v>11</v>
      </c>
      <c r="O275" s="21">
        <f t="shared" si="46"/>
        <v>5.8510638297872344</v>
      </c>
      <c r="P275" s="12">
        <v>22</v>
      </c>
      <c r="Q275" s="21">
        <f t="shared" si="47"/>
        <v>11.702127659574469</v>
      </c>
      <c r="R275" s="12">
        <v>31</v>
      </c>
      <c r="S275" s="21">
        <f t="shared" si="48"/>
        <v>16.48936170212766</v>
      </c>
      <c r="T275" s="12">
        <v>34</v>
      </c>
      <c r="U275" s="21">
        <f t="shared" si="49"/>
        <v>18.085106382978722</v>
      </c>
      <c r="V275" s="12">
        <v>43</v>
      </c>
      <c r="W275" s="21">
        <f t="shared" si="50"/>
        <v>22.872340425531913</v>
      </c>
      <c r="X275" s="12">
        <v>30</v>
      </c>
      <c r="Y275" s="21">
        <f t="shared" si="51"/>
        <v>15.957446808510639</v>
      </c>
      <c r="Z275" s="12">
        <v>3</v>
      </c>
      <c r="AA275" s="21">
        <f t="shared" si="53"/>
        <v>1.5957446808510638</v>
      </c>
      <c r="AB275" s="12"/>
      <c r="AC275" s="21"/>
      <c r="AD275" s="1">
        <v>6.04</v>
      </c>
    </row>
    <row r="276" spans="1:30" x14ac:dyDescent="0.25">
      <c r="A276" s="11">
        <v>268</v>
      </c>
      <c r="B276" s="12">
        <v>7</v>
      </c>
      <c r="C276" s="30" t="s">
        <v>113</v>
      </c>
      <c r="D276" s="30" t="s">
        <v>115</v>
      </c>
      <c r="E276" s="12">
        <v>211</v>
      </c>
      <c r="F276" s="12"/>
      <c r="G276" s="21"/>
      <c r="H276" s="12">
        <v>1</v>
      </c>
      <c r="I276" s="21">
        <f t="shared" si="52"/>
        <v>0.47393364928909953</v>
      </c>
      <c r="J276" s="12">
        <v>10</v>
      </c>
      <c r="K276" s="21">
        <f t="shared" si="44"/>
        <v>4.7393364928909953</v>
      </c>
      <c r="L276" s="12">
        <v>16</v>
      </c>
      <c r="M276" s="21">
        <f t="shared" si="45"/>
        <v>7.5829383886255926</v>
      </c>
      <c r="N276" s="12">
        <v>17</v>
      </c>
      <c r="O276" s="21">
        <f t="shared" si="46"/>
        <v>8.0568720379146921</v>
      </c>
      <c r="P276" s="12">
        <v>17</v>
      </c>
      <c r="Q276" s="21">
        <f t="shared" si="47"/>
        <v>8.0568720379146921</v>
      </c>
      <c r="R276" s="12">
        <v>22</v>
      </c>
      <c r="S276" s="21">
        <f t="shared" si="48"/>
        <v>10.42654028436019</v>
      </c>
      <c r="T276" s="12">
        <v>27</v>
      </c>
      <c r="U276" s="21">
        <f t="shared" si="49"/>
        <v>12.796208530805687</v>
      </c>
      <c r="V276" s="12">
        <v>53</v>
      </c>
      <c r="W276" s="21">
        <f t="shared" si="50"/>
        <v>25.118483412322274</v>
      </c>
      <c r="X276" s="12">
        <v>39</v>
      </c>
      <c r="Y276" s="21">
        <f t="shared" si="51"/>
        <v>18.48341232227488</v>
      </c>
      <c r="Z276" s="12">
        <v>9</v>
      </c>
      <c r="AA276" s="21">
        <f t="shared" si="53"/>
        <v>4.2654028436018958</v>
      </c>
      <c r="AB276" s="12"/>
      <c r="AC276" s="21"/>
      <c r="AD276" s="1">
        <v>6.03</v>
      </c>
    </row>
    <row r="277" spans="1:30" x14ac:dyDescent="0.25">
      <c r="A277" s="11">
        <v>269</v>
      </c>
      <c r="B277" s="12">
        <v>9</v>
      </c>
      <c r="C277" s="30" t="s">
        <v>133</v>
      </c>
      <c r="D277" s="30" t="s">
        <v>135</v>
      </c>
      <c r="E277" s="12">
        <v>114</v>
      </c>
      <c r="F277" s="12"/>
      <c r="G277" s="21"/>
      <c r="H277" s="12">
        <v>2</v>
      </c>
      <c r="I277" s="21">
        <f t="shared" si="52"/>
        <v>1.7543859649122806</v>
      </c>
      <c r="J277" s="12">
        <v>5</v>
      </c>
      <c r="K277" s="21">
        <f t="shared" si="44"/>
        <v>4.3859649122807021</v>
      </c>
      <c r="L277" s="12">
        <v>3</v>
      </c>
      <c r="M277" s="21">
        <f t="shared" si="45"/>
        <v>2.6315789473684212</v>
      </c>
      <c r="N277" s="12">
        <v>6</v>
      </c>
      <c r="O277" s="21">
        <f t="shared" si="46"/>
        <v>5.2631578947368425</v>
      </c>
      <c r="P277" s="12">
        <v>10</v>
      </c>
      <c r="Q277" s="21">
        <f t="shared" si="47"/>
        <v>8.7719298245614041</v>
      </c>
      <c r="R277" s="12">
        <v>15</v>
      </c>
      <c r="S277" s="21">
        <f t="shared" si="48"/>
        <v>13.157894736842104</v>
      </c>
      <c r="T277" s="12">
        <v>26</v>
      </c>
      <c r="U277" s="21">
        <f t="shared" si="49"/>
        <v>22.807017543859651</v>
      </c>
      <c r="V277" s="12">
        <v>26</v>
      </c>
      <c r="W277" s="21">
        <f t="shared" si="50"/>
        <v>22.807017543859651</v>
      </c>
      <c r="X277" s="12">
        <v>19</v>
      </c>
      <c r="Y277" s="21">
        <f t="shared" si="51"/>
        <v>16.666666666666668</v>
      </c>
      <c r="Z277" s="12">
        <v>2</v>
      </c>
      <c r="AA277" s="21">
        <f t="shared" si="53"/>
        <v>1.7543859649122806</v>
      </c>
      <c r="AB277" s="12"/>
      <c r="AC277" s="21"/>
      <c r="AD277" s="1">
        <v>6.03</v>
      </c>
    </row>
    <row r="278" spans="1:30" x14ac:dyDescent="0.25">
      <c r="A278" s="11">
        <v>270</v>
      </c>
      <c r="B278" s="12">
        <v>13</v>
      </c>
      <c r="C278" s="30" t="s">
        <v>196</v>
      </c>
      <c r="D278" s="30" t="s">
        <v>197</v>
      </c>
      <c r="E278" s="12">
        <v>139</v>
      </c>
      <c r="F278" s="12">
        <v>2</v>
      </c>
      <c r="G278" s="21">
        <f t="shared" si="54"/>
        <v>1.4388489208633093</v>
      </c>
      <c r="H278" s="12">
        <v>2</v>
      </c>
      <c r="I278" s="21">
        <f t="shared" si="52"/>
        <v>1.4388489208633093</v>
      </c>
      <c r="J278" s="12">
        <v>2</v>
      </c>
      <c r="K278" s="21">
        <f t="shared" si="44"/>
        <v>1.4388489208633093</v>
      </c>
      <c r="L278" s="12">
        <v>4</v>
      </c>
      <c r="M278" s="21">
        <f t="shared" si="45"/>
        <v>2.8776978417266186</v>
      </c>
      <c r="N278" s="12">
        <v>7</v>
      </c>
      <c r="O278" s="21">
        <f t="shared" si="46"/>
        <v>5.0359712230215825</v>
      </c>
      <c r="P278" s="12">
        <v>7</v>
      </c>
      <c r="Q278" s="21">
        <f t="shared" si="47"/>
        <v>5.0359712230215825</v>
      </c>
      <c r="R278" s="12">
        <v>26</v>
      </c>
      <c r="S278" s="21">
        <f t="shared" si="48"/>
        <v>18.705035971223023</v>
      </c>
      <c r="T278" s="12">
        <v>44</v>
      </c>
      <c r="U278" s="21">
        <f t="shared" si="49"/>
        <v>31.654676258992804</v>
      </c>
      <c r="V278" s="12">
        <v>44</v>
      </c>
      <c r="W278" s="21">
        <f t="shared" si="50"/>
        <v>31.654676258992804</v>
      </c>
      <c r="X278" s="12">
        <v>3</v>
      </c>
      <c r="Y278" s="21">
        <f t="shared" si="51"/>
        <v>2.1582733812949639</v>
      </c>
      <c r="Z278" s="12"/>
      <c r="AA278" s="21"/>
      <c r="AB278" s="12"/>
      <c r="AC278" s="21"/>
      <c r="AD278" s="1">
        <v>6.03</v>
      </c>
    </row>
    <row r="279" spans="1:30" x14ac:dyDescent="0.25">
      <c r="A279" s="11">
        <v>271</v>
      </c>
      <c r="B279" s="12">
        <v>26</v>
      </c>
      <c r="C279" s="30" t="s">
        <v>380</v>
      </c>
      <c r="D279" s="30" t="s">
        <v>381</v>
      </c>
      <c r="E279" s="12">
        <v>116</v>
      </c>
      <c r="F279" s="12"/>
      <c r="G279" s="21"/>
      <c r="H279" s="12"/>
      <c r="I279" s="21"/>
      <c r="J279" s="12">
        <v>3</v>
      </c>
      <c r="K279" s="21">
        <f t="shared" si="44"/>
        <v>2.5862068965517242</v>
      </c>
      <c r="L279" s="12">
        <v>2</v>
      </c>
      <c r="M279" s="21">
        <f t="shared" si="45"/>
        <v>1.7241379310344827</v>
      </c>
      <c r="N279" s="12">
        <v>8</v>
      </c>
      <c r="O279" s="21">
        <f t="shared" si="46"/>
        <v>6.8965517241379306</v>
      </c>
      <c r="P279" s="12">
        <v>10</v>
      </c>
      <c r="Q279" s="21">
        <f t="shared" si="47"/>
        <v>8.6206896551724146</v>
      </c>
      <c r="R279" s="12">
        <v>26</v>
      </c>
      <c r="S279" s="21">
        <f t="shared" si="48"/>
        <v>22.413793103448278</v>
      </c>
      <c r="T279" s="12">
        <v>22</v>
      </c>
      <c r="U279" s="21">
        <f t="shared" si="49"/>
        <v>18.96551724137931</v>
      </c>
      <c r="V279" s="12">
        <v>29</v>
      </c>
      <c r="W279" s="21">
        <f t="shared" si="50"/>
        <v>25</v>
      </c>
      <c r="X279" s="12">
        <v>15</v>
      </c>
      <c r="Y279" s="21">
        <f t="shared" si="51"/>
        <v>12.931034482758621</v>
      </c>
      <c r="Z279" s="12">
        <v>1</v>
      </c>
      <c r="AA279" s="21">
        <f t="shared" si="53"/>
        <v>0.86206896551724133</v>
      </c>
      <c r="AB279" s="12"/>
      <c r="AC279" s="21"/>
      <c r="AD279" s="1">
        <v>6.03</v>
      </c>
    </row>
    <row r="280" spans="1:30" x14ac:dyDescent="0.25">
      <c r="A280" s="11">
        <v>272</v>
      </c>
      <c r="B280" s="12">
        <v>13</v>
      </c>
      <c r="C280" s="30" t="s">
        <v>196</v>
      </c>
      <c r="D280" s="30" t="s">
        <v>198</v>
      </c>
      <c r="E280" s="12">
        <v>149</v>
      </c>
      <c r="F280" s="12"/>
      <c r="G280" s="21"/>
      <c r="H280" s="12">
        <v>2</v>
      </c>
      <c r="I280" s="21">
        <f t="shared" si="52"/>
        <v>1.3422818791946309</v>
      </c>
      <c r="J280" s="12">
        <v>1</v>
      </c>
      <c r="K280" s="21">
        <f t="shared" si="44"/>
        <v>0.67114093959731547</v>
      </c>
      <c r="L280" s="12">
        <v>5</v>
      </c>
      <c r="M280" s="21">
        <f t="shared" si="45"/>
        <v>3.3557046979865772</v>
      </c>
      <c r="N280" s="12">
        <v>9</v>
      </c>
      <c r="O280" s="21">
        <f t="shared" si="46"/>
        <v>6.0402684563758386</v>
      </c>
      <c r="P280" s="12">
        <v>12</v>
      </c>
      <c r="Q280" s="21">
        <f t="shared" si="47"/>
        <v>8.053691275167786</v>
      </c>
      <c r="R280" s="12">
        <v>21</v>
      </c>
      <c r="S280" s="21">
        <f t="shared" si="48"/>
        <v>14.093959731543624</v>
      </c>
      <c r="T280" s="12">
        <v>44</v>
      </c>
      <c r="U280" s="21">
        <f t="shared" si="49"/>
        <v>29.530201342281877</v>
      </c>
      <c r="V280" s="12">
        <v>51</v>
      </c>
      <c r="W280" s="21">
        <f t="shared" si="50"/>
        <v>34.228187919463089</v>
      </c>
      <c r="X280" s="12">
        <v>4</v>
      </c>
      <c r="Y280" s="21">
        <f t="shared" si="51"/>
        <v>2.6845637583892619</v>
      </c>
      <c r="Z280" s="12"/>
      <c r="AA280" s="21"/>
      <c r="AB280" s="12"/>
      <c r="AC280" s="21"/>
      <c r="AD280" s="1">
        <v>6.02</v>
      </c>
    </row>
    <row r="281" spans="1:30" x14ac:dyDescent="0.25">
      <c r="A281" s="11">
        <v>273</v>
      </c>
      <c r="B281" s="12">
        <v>23</v>
      </c>
      <c r="C281" s="30" t="s">
        <v>328</v>
      </c>
      <c r="D281" s="30" t="s">
        <v>330</v>
      </c>
      <c r="E281" s="12">
        <v>88</v>
      </c>
      <c r="F281" s="12"/>
      <c r="G281" s="21"/>
      <c r="H281" s="12"/>
      <c r="I281" s="21"/>
      <c r="J281" s="12">
        <v>6</v>
      </c>
      <c r="K281" s="21">
        <f t="shared" si="44"/>
        <v>6.8181818181818183</v>
      </c>
      <c r="L281" s="12">
        <v>6</v>
      </c>
      <c r="M281" s="21">
        <f t="shared" si="45"/>
        <v>6.8181818181818183</v>
      </c>
      <c r="N281" s="12">
        <v>5</v>
      </c>
      <c r="O281" s="21">
        <f t="shared" si="46"/>
        <v>5.6818181818181817</v>
      </c>
      <c r="P281" s="12">
        <v>5</v>
      </c>
      <c r="Q281" s="21">
        <f t="shared" si="47"/>
        <v>5.6818181818181817</v>
      </c>
      <c r="R281" s="12">
        <v>13</v>
      </c>
      <c r="S281" s="21">
        <f t="shared" si="48"/>
        <v>14.772727272727273</v>
      </c>
      <c r="T281" s="12">
        <v>11</v>
      </c>
      <c r="U281" s="21">
        <f t="shared" si="49"/>
        <v>12.5</v>
      </c>
      <c r="V281" s="12">
        <v>26</v>
      </c>
      <c r="W281" s="21">
        <f t="shared" si="50"/>
        <v>29.545454545454547</v>
      </c>
      <c r="X281" s="12">
        <v>13</v>
      </c>
      <c r="Y281" s="21">
        <f t="shared" si="51"/>
        <v>14.772727272727273</v>
      </c>
      <c r="Z281" s="12">
        <v>3</v>
      </c>
      <c r="AA281" s="21">
        <f t="shared" si="53"/>
        <v>3.4090909090909092</v>
      </c>
      <c r="AB281" s="12"/>
      <c r="AC281" s="21"/>
      <c r="AD281" s="1">
        <v>6.02</v>
      </c>
    </row>
    <row r="282" spans="1:30" x14ac:dyDescent="0.25">
      <c r="A282" s="11">
        <v>274</v>
      </c>
      <c r="B282" s="12">
        <v>34</v>
      </c>
      <c r="C282" s="30" t="s">
        <v>498</v>
      </c>
      <c r="D282" s="30" t="s">
        <v>499</v>
      </c>
      <c r="E282" s="12">
        <v>146</v>
      </c>
      <c r="F282" s="12"/>
      <c r="G282" s="21"/>
      <c r="H282" s="12"/>
      <c r="I282" s="21"/>
      <c r="J282" s="12">
        <v>5</v>
      </c>
      <c r="K282" s="21">
        <f t="shared" si="44"/>
        <v>3.4246575342465753</v>
      </c>
      <c r="L282" s="12">
        <v>3</v>
      </c>
      <c r="M282" s="21">
        <f t="shared" si="45"/>
        <v>2.0547945205479454</v>
      </c>
      <c r="N282" s="12">
        <v>11</v>
      </c>
      <c r="O282" s="21">
        <f t="shared" si="46"/>
        <v>7.5342465753424657</v>
      </c>
      <c r="P282" s="12">
        <v>14</v>
      </c>
      <c r="Q282" s="21">
        <f t="shared" si="47"/>
        <v>9.5890410958904102</v>
      </c>
      <c r="R282" s="12">
        <v>24</v>
      </c>
      <c r="S282" s="21">
        <f t="shared" si="48"/>
        <v>16.438356164383563</v>
      </c>
      <c r="T282" s="12">
        <v>34</v>
      </c>
      <c r="U282" s="21">
        <f t="shared" si="49"/>
        <v>23.287671232876711</v>
      </c>
      <c r="V282" s="12">
        <v>41</v>
      </c>
      <c r="W282" s="21">
        <f t="shared" si="50"/>
        <v>28.082191780821919</v>
      </c>
      <c r="X282" s="12">
        <v>14</v>
      </c>
      <c r="Y282" s="21">
        <f t="shared" si="51"/>
        <v>9.5890410958904102</v>
      </c>
      <c r="Z282" s="12"/>
      <c r="AA282" s="21"/>
      <c r="AB282" s="12"/>
      <c r="AC282" s="21"/>
      <c r="AD282" s="1">
        <v>6.02</v>
      </c>
    </row>
    <row r="283" spans="1:30" x14ac:dyDescent="0.25">
      <c r="A283" s="11">
        <v>275</v>
      </c>
      <c r="B283" s="12">
        <v>38</v>
      </c>
      <c r="C283" s="30" t="s">
        <v>569</v>
      </c>
      <c r="D283" s="30" t="s">
        <v>570</v>
      </c>
      <c r="E283" s="12">
        <v>191</v>
      </c>
      <c r="F283" s="12"/>
      <c r="G283" s="21"/>
      <c r="H283" s="12"/>
      <c r="I283" s="21"/>
      <c r="J283" s="12">
        <v>5</v>
      </c>
      <c r="K283" s="21">
        <f t="shared" si="44"/>
        <v>2.6178010471204187</v>
      </c>
      <c r="L283" s="12">
        <v>5</v>
      </c>
      <c r="M283" s="21">
        <f t="shared" si="45"/>
        <v>2.6178010471204187</v>
      </c>
      <c r="N283" s="12">
        <v>6</v>
      </c>
      <c r="O283" s="21">
        <f t="shared" si="46"/>
        <v>3.1413612565445028</v>
      </c>
      <c r="P283" s="12">
        <v>7</v>
      </c>
      <c r="Q283" s="21">
        <f t="shared" si="47"/>
        <v>3.6649214659685865</v>
      </c>
      <c r="R283" s="12">
        <v>40</v>
      </c>
      <c r="S283" s="21">
        <f t="shared" si="48"/>
        <v>20.94240837696335</v>
      </c>
      <c r="T283" s="12">
        <v>54</v>
      </c>
      <c r="U283" s="21">
        <f t="shared" si="49"/>
        <v>28.272251308900522</v>
      </c>
      <c r="V283" s="12">
        <v>62</v>
      </c>
      <c r="W283" s="21">
        <f t="shared" si="50"/>
        <v>32.460732984293195</v>
      </c>
      <c r="X283" s="12">
        <v>12</v>
      </c>
      <c r="Y283" s="21">
        <f t="shared" si="51"/>
        <v>6.2827225130890056</v>
      </c>
      <c r="Z283" s="12"/>
      <c r="AA283" s="21"/>
      <c r="AB283" s="12"/>
      <c r="AC283" s="21"/>
      <c r="AD283" s="1">
        <v>6.02</v>
      </c>
    </row>
    <row r="284" spans="1:30" x14ac:dyDescent="0.25">
      <c r="A284" s="11">
        <v>276</v>
      </c>
      <c r="B284" s="12">
        <v>22</v>
      </c>
      <c r="C284" s="30" t="s">
        <v>313</v>
      </c>
      <c r="D284" s="30" t="s">
        <v>317</v>
      </c>
      <c r="E284" s="12">
        <v>153</v>
      </c>
      <c r="F284" s="12">
        <v>2</v>
      </c>
      <c r="G284" s="21">
        <f t="shared" si="54"/>
        <v>1.3071895424836601</v>
      </c>
      <c r="H284" s="12">
        <v>3</v>
      </c>
      <c r="I284" s="21">
        <f t="shared" si="52"/>
        <v>1.9607843137254901</v>
      </c>
      <c r="J284" s="12">
        <v>7</v>
      </c>
      <c r="K284" s="21">
        <f t="shared" si="44"/>
        <v>4.5751633986928102</v>
      </c>
      <c r="L284" s="12">
        <v>10</v>
      </c>
      <c r="M284" s="21">
        <f t="shared" si="45"/>
        <v>6.5359477124183005</v>
      </c>
      <c r="N284" s="12">
        <v>7</v>
      </c>
      <c r="O284" s="21">
        <f t="shared" si="46"/>
        <v>4.5751633986928102</v>
      </c>
      <c r="P284" s="12">
        <v>12</v>
      </c>
      <c r="Q284" s="21">
        <f t="shared" si="47"/>
        <v>7.8431372549019605</v>
      </c>
      <c r="R284" s="12">
        <v>26</v>
      </c>
      <c r="S284" s="21">
        <f t="shared" si="48"/>
        <v>16.993464052287582</v>
      </c>
      <c r="T284" s="12">
        <v>29</v>
      </c>
      <c r="U284" s="21">
        <f t="shared" si="49"/>
        <v>18.954248366013072</v>
      </c>
      <c r="V284" s="12">
        <v>30</v>
      </c>
      <c r="W284" s="21">
        <f t="shared" si="50"/>
        <v>19.607843137254903</v>
      </c>
      <c r="X284" s="12">
        <v>29</v>
      </c>
      <c r="Y284" s="21">
        <f t="shared" si="51"/>
        <v>18.954248366013072</v>
      </c>
      <c r="Z284" s="12"/>
      <c r="AA284" s="21"/>
      <c r="AB284" s="12"/>
      <c r="AC284" s="21"/>
      <c r="AD284" s="18">
        <v>6.0098039215686274</v>
      </c>
    </row>
    <row r="285" spans="1:30" x14ac:dyDescent="0.25">
      <c r="A285" s="11">
        <v>277</v>
      </c>
      <c r="B285" s="12">
        <v>20</v>
      </c>
      <c r="C285" s="30" t="s">
        <v>291</v>
      </c>
      <c r="D285" s="30" t="s">
        <v>292</v>
      </c>
      <c r="E285" s="12">
        <v>91</v>
      </c>
      <c r="F285" s="12"/>
      <c r="G285" s="21"/>
      <c r="H285" s="12"/>
      <c r="I285" s="21"/>
      <c r="J285" s="12"/>
      <c r="K285" s="21"/>
      <c r="L285" s="12"/>
      <c r="M285" s="21"/>
      <c r="N285" s="12">
        <v>6</v>
      </c>
      <c r="O285" s="21">
        <f t="shared" si="46"/>
        <v>6.5934065934065931</v>
      </c>
      <c r="P285" s="12">
        <v>17</v>
      </c>
      <c r="Q285" s="21">
        <f t="shared" si="47"/>
        <v>18.681318681318682</v>
      </c>
      <c r="R285" s="12">
        <v>19</v>
      </c>
      <c r="S285" s="21">
        <f t="shared" si="48"/>
        <v>20.87912087912088</v>
      </c>
      <c r="T285" s="12">
        <v>14</v>
      </c>
      <c r="U285" s="21">
        <f t="shared" si="49"/>
        <v>15.384615384615385</v>
      </c>
      <c r="V285" s="12">
        <v>29</v>
      </c>
      <c r="W285" s="21">
        <f t="shared" si="50"/>
        <v>31.868131868131869</v>
      </c>
      <c r="X285" s="12">
        <v>6</v>
      </c>
      <c r="Y285" s="21">
        <f t="shared" si="51"/>
        <v>6.5934065934065931</v>
      </c>
      <c r="Z285" s="12"/>
      <c r="AA285" s="21"/>
      <c r="AB285" s="12"/>
      <c r="AC285" s="21"/>
      <c r="AD285" s="1">
        <v>6</v>
      </c>
    </row>
    <row r="286" spans="1:30" x14ac:dyDescent="0.25">
      <c r="A286" s="11">
        <v>278</v>
      </c>
      <c r="B286" s="12">
        <v>15</v>
      </c>
      <c r="C286" s="30" t="s">
        <v>218</v>
      </c>
      <c r="D286" s="30" t="s">
        <v>221</v>
      </c>
      <c r="E286" s="12">
        <v>119</v>
      </c>
      <c r="F286" s="12"/>
      <c r="G286" s="21"/>
      <c r="H286" s="12"/>
      <c r="I286" s="21"/>
      <c r="J286" s="12">
        <v>4</v>
      </c>
      <c r="K286" s="21">
        <f t="shared" si="44"/>
        <v>3.3613445378151261</v>
      </c>
      <c r="L286" s="12">
        <v>5</v>
      </c>
      <c r="M286" s="21">
        <f t="shared" si="45"/>
        <v>4.2016806722689077</v>
      </c>
      <c r="N286" s="12">
        <v>2</v>
      </c>
      <c r="O286" s="21">
        <f t="shared" si="46"/>
        <v>1.680672268907563</v>
      </c>
      <c r="P286" s="12">
        <v>8</v>
      </c>
      <c r="Q286" s="21">
        <f t="shared" si="47"/>
        <v>6.7226890756302522</v>
      </c>
      <c r="R286" s="12">
        <v>27</v>
      </c>
      <c r="S286" s="21">
        <f t="shared" si="48"/>
        <v>22.689075630252102</v>
      </c>
      <c r="T286" s="12">
        <v>24</v>
      </c>
      <c r="U286" s="21">
        <f t="shared" si="49"/>
        <v>20.168067226890756</v>
      </c>
      <c r="V286" s="12">
        <v>42</v>
      </c>
      <c r="W286" s="21">
        <f t="shared" si="50"/>
        <v>35.294117647058826</v>
      </c>
      <c r="X286" s="12">
        <v>7</v>
      </c>
      <c r="Y286" s="21">
        <f t="shared" si="51"/>
        <v>5.882352941176471</v>
      </c>
      <c r="Z286" s="12"/>
      <c r="AA286" s="21"/>
      <c r="AB286" s="12"/>
      <c r="AC286" s="21"/>
      <c r="AD286" s="1">
        <v>5.99</v>
      </c>
    </row>
    <row r="287" spans="1:30" x14ac:dyDescent="0.25">
      <c r="A287" s="11">
        <v>279</v>
      </c>
      <c r="B287" s="12">
        <v>11</v>
      </c>
      <c r="C287" s="30" t="s">
        <v>165</v>
      </c>
      <c r="D287" s="30" t="s">
        <v>166</v>
      </c>
      <c r="E287" s="12">
        <v>163</v>
      </c>
      <c r="F287" s="12"/>
      <c r="G287" s="21"/>
      <c r="H287" s="12">
        <v>2</v>
      </c>
      <c r="I287" s="21">
        <f t="shared" si="52"/>
        <v>1.2269938650306749</v>
      </c>
      <c r="J287" s="12">
        <v>3</v>
      </c>
      <c r="K287" s="21">
        <f t="shared" si="44"/>
        <v>1.8404907975460123</v>
      </c>
      <c r="L287" s="12">
        <v>2</v>
      </c>
      <c r="M287" s="21">
        <f t="shared" si="45"/>
        <v>1.2269938650306749</v>
      </c>
      <c r="N287" s="12">
        <v>15</v>
      </c>
      <c r="O287" s="21">
        <f t="shared" si="46"/>
        <v>9.2024539877300615</v>
      </c>
      <c r="P287" s="12">
        <v>12</v>
      </c>
      <c r="Q287" s="21">
        <f t="shared" si="47"/>
        <v>7.3619631901840492</v>
      </c>
      <c r="R287" s="12">
        <v>30</v>
      </c>
      <c r="S287" s="21">
        <f t="shared" si="48"/>
        <v>18.404907975460123</v>
      </c>
      <c r="T287" s="12">
        <v>35</v>
      </c>
      <c r="U287" s="21">
        <f t="shared" si="49"/>
        <v>21.472392638036808</v>
      </c>
      <c r="V287" s="12">
        <v>47</v>
      </c>
      <c r="W287" s="21">
        <f t="shared" si="50"/>
        <v>28.834355828220858</v>
      </c>
      <c r="X287" s="12">
        <v>17</v>
      </c>
      <c r="Y287" s="21">
        <f t="shared" si="51"/>
        <v>10.429447852760736</v>
      </c>
      <c r="Z287" s="12"/>
      <c r="AA287" s="21"/>
      <c r="AB287" s="12"/>
      <c r="AC287" s="21"/>
      <c r="AD287" s="1">
        <v>5.99</v>
      </c>
    </row>
    <row r="288" spans="1:30" x14ac:dyDescent="0.25">
      <c r="A288" s="11">
        <v>280</v>
      </c>
      <c r="B288" s="12">
        <v>12</v>
      </c>
      <c r="C288" s="30" t="s">
        <v>177</v>
      </c>
      <c r="D288" s="30" t="s">
        <v>180</v>
      </c>
      <c r="E288" s="12">
        <v>109</v>
      </c>
      <c r="F288" s="12"/>
      <c r="G288" s="21"/>
      <c r="H288" s="12">
        <v>2</v>
      </c>
      <c r="I288" s="21">
        <f t="shared" si="52"/>
        <v>1.834862385321101</v>
      </c>
      <c r="J288" s="12">
        <v>3</v>
      </c>
      <c r="K288" s="21">
        <f t="shared" si="44"/>
        <v>2.7522935779816513</v>
      </c>
      <c r="L288" s="12">
        <v>2</v>
      </c>
      <c r="M288" s="21">
        <f t="shared" si="45"/>
        <v>1.834862385321101</v>
      </c>
      <c r="N288" s="12">
        <v>7</v>
      </c>
      <c r="O288" s="21">
        <f t="shared" si="46"/>
        <v>6.4220183486238529</v>
      </c>
      <c r="P288" s="12">
        <v>8</v>
      </c>
      <c r="Q288" s="21">
        <f t="shared" si="47"/>
        <v>7.3394495412844041</v>
      </c>
      <c r="R288" s="12">
        <v>16</v>
      </c>
      <c r="S288" s="21">
        <f t="shared" si="48"/>
        <v>14.678899082568808</v>
      </c>
      <c r="T288" s="12">
        <v>28</v>
      </c>
      <c r="U288" s="21">
        <f t="shared" si="49"/>
        <v>25.688073394495412</v>
      </c>
      <c r="V288" s="12">
        <v>35</v>
      </c>
      <c r="W288" s="21">
        <f t="shared" si="50"/>
        <v>32.110091743119263</v>
      </c>
      <c r="X288" s="12">
        <v>8</v>
      </c>
      <c r="Y288" s="21">
        <f t="shared" si="51"/>
        <v>7.3394495412844041</v>
      </c>
      <c r="Z288" s="12"/>
      <c r="AA288" s="21"/>
      <c r="AB288" s="12"/>
      <c r="AC288" s="21"/>
      <c r="AD288" s="1">
        <v>5.99</v>
      </c>
    </row>
    <row r="289" spans="1:30" x14ac:dyDescent="0.25">
      <c r="A289" s="11">
        <v>281</v>
      </c>
      <c r="B289" s="12">
        <v>18</v>
      </c>
      <c r="C289" s="30" t="s">
        <v>266</v>
      </c>
      <c r="D289" s="30" t="s">
        <v>154</v>
      </c>
      <c r="E289" s="12">
        <v>161</v>
      </c>
      <c r="F289" s="12"/>
      <c r="G289" s="21"/>
      <c r="H289" s="12">
        <v>1</v>
      </c>
      <c r="I289" s="21">
        <f t="shared" si="52"/>
        <v>0.6211180124223602</v>
      </c>
      <c r="J289" s="12">
        <v>8</v>
      </c>
      <c r="K289" s="21">
        <f t="shared" si="44"/>
        <v>4.9689440993788816</v>
      </c>
      <c r="L289" s="12">
        <v>8</v>
      </c>
      <c r="M289" s="21">
        <f t="shared" si="45"/>
        <v>4.9689440993788816</v>
      </c>
      <c r="N289" s="12">
        <v>11</v>
      </c>
      <c r="O289" s="21">
        <f t="shared" si="46"/>
        <v>6.8322981366459627</v>
      </c>
      <c r="P289" s="12">
        <v>10</v>
      </c>
      <c r="Q289" s="21">
        <f t="shared" si="47"/>
        <v>6.2111801242236027</v>
      </c>
      <c r="R289" s="12">
        <v>25</v>
      </c>
      <c r="S289" s="21">
        <f t="shared" si="48"/>
        <v>15.527950310559007</v>
      </c>
      <c r="T289" s="12">
        <v>33</v>
      </c>
      <c r="U289" s="21">
        <f t="shared" si="49"/>
        <v>20.496894409937887</v>
      </c>
      <c r="V289" s="12">
        <v>40</v>
      </c>
      <c r="W289" s="21">
        <f t="shared" si="50"/>
        <v>24.844720496894411</v>
      </c>
      <c r="X289" s="12">
        <v>23</v>
      </c>
      <c r="Y289" s="21">
        <f t="shared" si="51"/>
        <v>14.285714285714286</v>
      </c>
      <c r="Z289" s="12">
        <v>2</v>
      </c>
      <c r="AA289" s="21">
        <f t="shared" si="53"/>
        <v>1.2422360248447204</v>
      </c>
      <c r="AB289" s="12"/>
      <c r="AC289" s="21"/>
      <c r="AD289" s="1">
        <v>5.99</v>
      </c>
    </row>
    <row r="290" spans="1:30" x14ac:dyDescent="0.25">
      <c r="A290" s="11">
        <v>282</v>
      </c>
      <c r="B290" s="12">
        <v>13</v>
      </c>
      <c r="C290" s="30" t="s">
        <v>190</v>
      </c>
      <c r="D290" s="30" t="s">
        <v>192</v>
      </c>
      <c r="E290" s="12">
        <v>255</v>
      </c>
      <c r="F290" s="12">
        <v>1</v>
      </c>
      <c r="G290" s="21">
        <f t="shared" si="54"/>
        <v>0.39215686274509803</v>
      </c>
      <c r="H290" s="12">
        <v>1</v>
      </c>
      <c r="I290" s="21">
        <f t="shared" si="52"/>
        <v>0.39215686274509803</v>
      </c>
      <c r="J290" s="12">
        <v>10</v>
      </c>
      <c r="K290" s="21">
        <f t="shared" si="44"/>
        <v>3.9215686274509802</v>
      </c>
      <c r="L290" s="12">
        <v>7</v>
      </c>
      <c r="M290" s="21">
        <f t="shared" si="45"/>
        <v>2.7450980392156863</v>
      </c>
      <c r="N290" s="12">
        <v>11</v>
      </c>
      <c r="O290" s="21">
        <f t="shared" si="46"/>
        <v>4.3137254901960782</v>
      </c>
      <c r="P290" s="12">
        <v>19</v>
      </c>
      <c r="Q290" s="21">
        <f t="shared" si="47"/>
        <v>7.4509803921568629</v>
      </c>
      <c r="R290" s="12">
        <v>48</v>
      </c>
      <c r="S290" s="21">
        <f t="shared" si="48"/>
        <v>18.823529411764707</v>
      </c>
      <c r="T290" s="12">
        <v>72</v>
      </c>
      <c r="U290" s="21">
        <f t="shared" si="49"/>
        <v>28.235294117647058</v>
      </c>
      <c r="V290" s="12">
        <v>63</v>
      </c>
      <c r="W290" s="21">
        <f t="shared" si="50"/>
        <v>24.705882352941178</v>
      </c>
      <c r="X290" s="12">
        <v>23</v>
      </c>
      <c r="Y290" s="21">
        <f t="shared" si="51"/>
        <v>9.0196078431372548</v>
      </c>
      <c r="Z290" s="12">
        <v>1</v>
      </c>
      <c r="AA290" s="21">
        <f t="shared" si="53"/>
        <v>0.39215686274509803</v>
      </c>
      <c r="AB290" s="12"/>
      <c r="AC290" s="21"/>
      <c r="AD290" s="1">
        <v>5.98</v>
      </c>
    </row>
    <row r="291" spans="1:30" x14ac:dyDescent="0.25">
      <c r="A291" s="11">
        <v>283</v>
      </c>
      <c r="B291" s="12">
        <v>21</v>
      </c>
      <c r="C291" s="30" t="s">
        <v>303</v>
      </c>
      <c r="D291" s="30" t="s">
        <v>304</v>
      </c>
      <c r="E291" s="12">
        <v>172</v>
      </c>
      <c r="F291" s="12"/>
      <c r="G291" s="21"/>
      <c r="H291" s="12"/>
      <c r="I291" s="21"/>
      <c r="J291" s="12">
        <v>4</v>
      </c>
      <c r="K291" s="21">
        <f t="shared" si="44"/>
        <v>2.3255813953488373</v>
      </c>
      <c r="L291" s="12">
        <v>3</v>
      </c>
      <c r="M291" s="21">
        <f t="shared" si="45"/>
        <v>1.7441860465116279</v>
      </c>
      <c r="N291" s="12">
        <v>12</v>
      </c>
      <c r="O291" s="21">
        <f t="shared" si="46"/>
        <v>6.9767441860465116</v>
      </c>
      <c r="P291" s="12">
        <v>23</v>
      </c>
      <c r="Q291" s="21">
        <f t="shared" si="47"/>
        <v>13.372093023255815</v>
      </c>
      <c r="R291" s="12">
        <v>37</v>
      </c>
      <c r="S291" s="21">
        <f t="shared" si="48"/>
        <v>21.511627906976745</v>
      </c>
      <c r="T291" s="12">
        <v>31</v>
      </c>
      <c r="U291" s="21">
        <f t="shared" si="49"/>
        <v>18.023255813953487</v>
      </c>
      <c r="V291" s="12">
        <v>43</v>
      </c>
      <c r="W291" s="21">
        <f t="shared" si="50"/>
        <v>25</v>
      </c>
      <c r="X291" s="12">
        <v>18</v>
      </c>
      <c r="Y291" s="21">
        <f t="shared" si="51"/>
        <v>10.465116279069768</v>
      </c>
      <c r="Z291" s="12">
        <v>1</v>
      </c>
      <c r="AA291" s="21">
        <f t="shared" si="53"/>
        <v>0.58139534883720934</v>
      </c>
      <c r="AB291" s="12"/>
      <c r="AC291" s="21"/>
      <c r="AD291" s="1">
        <v>5.98</v>
      </c>
    </row>
    <row r="292" spans="1:30" x14ac:dyDescent="0.25">
      <c r="A292" s="11">
        <v>284</v>
      </c>
      <c r="B292" s="12">
        <v>24</v>
      </c>
      <c r="C292" s="30" t="s">
        <v>349</v>
      </c>
      <c r="D292" s="30" t="s">
        <v>352</v>
      </c>
      <c r="E292" s="12">
        <v>179</v>
      </c>
      <c r="F292" s="12"/>
      <c r="G292" s="21"/>
      <c r="H292" s="12"/>
      <c r="I292" s="21"/>
      <c r="J292" s="12">
        <v>5</v>
      </c>
      <c r="K292" s="21">
        <f t="shared" si="44"/>
        <v>2.7932960893854748</v>
      </c>
      <c r="L292" s="12">
        <v>6</v>
      </c>
      <c r="M292" s="21">
        <f t="shared" si="45"/>
        <v>3.3519553072625698</v>
      </c>
      <c r="N292" s="12">
        <v>16</v>
      </c>
      <c r="O292" s="21">
        <f t="shared" si="46"/>
        <v>8.938547486033519</v>
      </c>
      <c r="P292" s="12">
        <v>24</v>
      </c>
      <c r="Q292" s="21">
        <f t="shared" si="47"/>
        <v>13.407821229050279</v>
      </c>
      <c r="R292" s="12">
        <v>42</v>
      </c>
      <c r="S292" s="21">
        <f t="shared" si="48"/>
        <v>23.463687150837988</v>
      </c>
      <c r="T292" s="12">
        <v>36</v>
      </c>
      <c r="U292" s="21">
        <f t="shared" si="49"/>
        <v>20.11173184357542</v>
      </c>
      <c r="V292" s="12">
        <v>35</v>
      </c>
      <c r="W292" s="21">
        <f t="shared" si="50"/>
        <v>19.553072625698324</v>
      </c>
      <c r="X292" s="12">
        <v>14</v>
      </c>
      <c r="Y292" s="21">
        <f t="shared" si="51"/>
        <v>7.8212290502793298</v>
      </c>
      <c r="Z292" s="12">
        <v>1</v>
      </c>
      <c r="AA292" s="21">
        <f t="shared" si="53"/>
        <v>0.55865921787709494</v>
      </c>
      <c r="AB292" s="12"/>
      <c r="AC292" s="21"/>
      <c r="AD292" s="1">
        <v>5.98</v>
      </c>
    </row>
    <row r="293" spans="1:30" x14ac:dyDescent="0.25">
      <c r="A293" s="11">
        <v>285</v>
      </c>
      <c r="B293" s="12">
        <v>16</v>
      </c>
      <c r="C293" s="30" t="s">
        <v>235</v>
      </c>
      <c r="D293" s="30" t="s">
        <v>236</v>
      </c>
      <c r="E293" s="12">
        <v>128</v>
      </c>
      <c r="F293" s="12"/>
      <c r="G293" s="21"/>
      <c r="H293" s="12"/>
      <c r="I293" s="21"/>
      <c r="J293" s="12">
        <v>2</v>
      </c>
      <c r="K293" s="21">
        <f t="shared" si="44"/>
        <v>1.5625</v>
      </c>
      <c r="L293" s="12">
        <v>7</v>
      </c>
      <c r="M293" s="21">
        <f t="shared" si="45"/>
        <v>5.46875</v>
      </c>
      <c r="N293" s="12">
        <v>7</v>
      </c>
      <c r="O293" s="21">
        <f t="shared" si="46"/>
        <v>5.46875</v>
      </c>
      <c r="P293" s="12">
        <v>9</v>
      </c>
      <c r="Q293" s="21">
        <f t="shared" si="47"/>
        <v>7.03125</v>
      </c>
      <c r="R293" s="12">
        <v>30</v>
      </c>
      <c r="S293" s="21">
        <f t="shared" si="48"/>
        <v>23.4375</v>
      </c>
      <c r="T293" s="12">
        <v>30</v>
      </c>
      <c r="U293" s="21">
        <f t="shared" si="49"/>
        <v>23.4375</v>
      </c>
      <c r="V293" s="12">
        <v>27</v>
      </c>
      <c r="W293" s="21">
        <f t="shared" si="50"/>
        <v>21.09375</v>
      </c>
      <c r="X293" s="12">
        <v>16</v>
      </c>
      <c r="Y293" s="21">
        <f t="shared" si="51"/>
        <v>12.5</v>
      </c>
      <c r="Z293" s="12"/>
      <c r="AA293" s="21"/>
      <c r="AB293" s="12"/>
      <c r="AC293" s="21"/>
      <c r="AD293" s="1">
        <v>5.97</v>
      </c>
    </row>
    <row r="294" spans="1:30" x14ac:dyDescent="0.25">
      <c r="A294" s="11">
        <v>286</v>
      </c>
      <c r="B294" s="12">
        <v>36</v>
      </c>
      <c r="C294" s="30" t="s">
        <v>530</v>
      </c>
      <c r="D294" s="30" t="s">
        <v>533</v>
      </c>
      <c r="E294" s="12">
        <v>47</v>
      </c>
      <c r="F294" s="12"/>
      <c r="G294" s="21"/>
      <c r="H294" s="12"/>
      <c r="I294" s="21"/>
      <c r="J294" s="12">
        <v>1</v>
      </c>
      <c r="K294" s="21">
        <f t="shared" si="44"/>
        <v>2.1276595744680851</v>
      </c>
      <c r="L294" s="12">
        <v>1</v>
      </c>
      <c r="M294" s="21">
        <f t="shared" si="45"/>
        <v>2.1276595744680851</v>
      </c>
      <c r="N294" s="12">
        <v>4</v>
      </c>
      <c r="O294" s="21">
        <f t="shared" si="46"/>
        <v>8.5106382978723403</v>
      </c>
      <c r="P294" s="12">
        <v>6</v>
      </c>
      <c r="Q294" s="21">
        <f t="shared" si="47"/>
        <v>12.76595744680851</v>
      </c>
      <c r="R294" s="12">
        <v>7</v>
      </c>
      <c r="S294" s="21">
        <f t="shared" si="48"/>
        <v>14.893617021276595</v>
      </c>
      <c r="T294" s="12">
        <v>11</v>
      </c>
      <c r="U294" s="21">
        <f t="shared" si="49"/>
        <v>23.404255319148938</v>
      </c>
      <c r="V294" s="12">
        <v>11</v>
      </c>
      <c r="W294" s="21">
        <f t="shared" si="50"/>
        <v>23.404255319148938</v>
      </c>
      <c r="X294" s="12">
        <v>6</v>
      </c>
      <c r="Y294" s="21">
        <f t="shared" si="51"/>
        <v>12.76595744680851</v>
      </c>
      <c r="Z294" s="12"/>
      <c r="AA294" s="21"/>
      <c r="AB294" s="12"/>
      <c r="AC294" s="21"/>
      <c r="AD294" s="3">
        <v>5.97</v>
      </c>
    </row>
    <row r="295" spans="1:30" x14ac:dyDescent="0.25">
      <c r="A295" s="11">
        <v>287</v>
      </c>
      <c r="B295" s="12">
        <v>27</v>
      </c>
      <c r="C295" s="30" t="s">
        <v>398</v>
      </c>
      <c r="D295" s="30" t="s">
        <v>400</v>
      </c>
      <c r="E295" s="12">
        <v>116</v>
      </c>
      <c r="F295" s="12"/>
      <c r="G295" s="21"/>
      <c r="H295" s="12"/>
      <c r="I295" s="21"/>
      <c r="J295" s="12">
        <v>3</v>
      </c>
      <c r="K295" s="21">
        <f t="shared" si="44"/>
        <v>2.5862068965517242</v>
      </c>
      <c r="L295" s="12">
        <v>15</v>
      </c>
      <c r="M295" s="21">
        <f t="shared" si="45"/>
        <v>12.931034482758621</v>
      </c>
      <c r="N295" s="12">
        <v>12</v>
      </c>
      <c r="O295" s="21">
        <f t="shared" si="46"/>
        <v>10.344827586206897</v>
      </c>
      <c r="P295" s="12">
        <v>8</v>
      </c>
      <c r="Q295" s="21">
        <f t="shared" si="47"/>
        <v>6.8965517241379306</v>
      </c>
      <c r="R295" s="12">
        <v>9</v>
      </c>
      <c r="S295" s="21">
        <f t="shared" si="48"/>
        <v>7.7586206896551726</v>
      </c>
      <c r="T295" s="12">
        <v>20</v>
      </c>
      <c r="U295" s="21">
        <f t="shared" si="49"/>
        <v>17.241379310344829</v>
      </c>
      <c r="V295" s="12">
        <v>25</v>
      </c>
      <c r="W295" s="21">
        <f t="shared" si="50"/>
        <v>21.551724137931036</v>
      </c>
      <c r="X295" s="12">
        <v>23</v>
      </c>
      <c r="Y295" s="21">
        <f t="shared" si="51"/>
        <v>19.827586206896552</v>
      </c>
      <c r="Z295" s="12">
        <v>1</v>
      </c>
      <c r="AA295" s="21">
        <f t="shared" si="53"/>
        <v>0.86206896551724133</v>
      </c>
      <c r="AB295" s="12"/>
      <c r="AC295" s="21"/>
      <c r="AD295" s="18">
        <v>5.9655172413793105</v>
      </c>
    </row>
    <row r="296" spans="1:30" x14ac:dyDescent="0.25">
      <c r="A296" s="11">
        <v>288</v>
      </c>
      <c r="B296" s="12">
        <v>11</v>
      </c>
      <c r="C296" s="30" t="s">
        <v>168</v>
      </c>
      <c r="D296" s="30" t="s">
        <v>170</v>
      </c>
      <c r="E296" s="12">
        <v>116</v>
      </c>
      <c r="F296" s="12">
        <v>1</v>
      </c>
      <c r="G296" s="21">
        <f t="shared" si="54"/>
        <v>0.86206896551724133</v>
      </c>
      <c r="H296" s="12">
        <v>2</v>
      </c>
      <c r="I296" s="21">
        <f t="shared" si="52"/>
        <v>1.7241379310344827</v>
      </c>
      <c r="J296" s="12">
        <v>3</v>
      </c>
      <c r="K296" s="21">
        <f t="shared" si="44"/>
        <v>2.5862068965517242</v>
      </c>
      <c r="L296" s="12">
        <v>2</v>
      </c>
      <c r="M296" s="21">
        <f t="shared" si="45"/>
        <v>1.7241379310344827</v>
      </c>
      <c r="N296" s="12">
        <v>5</v>
      </c>
      <c r="O296" s="21">
        <f t="shared" si="46"/>
        <v>4.3103448275862073</v>
      </c>
      <c r="P296" s="12">
        <v>14</v>
      </c>
      <c r="Q296" s="21">
        <f t="shared" si="47"/>
        <v>12.068965517241379</v>
      </c>
      <c r="R296" s="12">
        <v>16</v>
      </c>
      <c r="S296" s="21">
        <f t="shared" si="48"/>
        <v>13.793103448275861</v>
      </c>
      <c r="T296" s="12">
        <v>35</v>
      </c>
      <c r="U296" s="21">
        <f t="shared" si="49"/>
        <v>30.172413793103448</v>
      </c>
      <c r="V296" s="12">
        <v>25</v>
      </c>
      <c r="W296" s="21">
        <f t="shared" si="50"/>
        <v>21.551724137931036</v>
      </c>
      <c r="X296" s="12">
        <v>14</v>
      </c>
      <c r="Y296" s="21">
        <f t="shared" si="51"/>
        <v>12.068965517241379</v>
      </c>
      <c r="Z296" s="12"/>
      <c r="AA296" s="21"/>
      <c r="AB296" s="12"/>
      <c r="AC296" s="21"/>
      <c r="AD296" s="1">
        <v>5.96</v>
      </c>
    </row>
    <row r="297" spans="1:30" x14ac:dyDescent="0.25">
      <c r="A297" s="11">
        <v>289</v>
      </c>
      <c r="B297" s="12">
        <v>20</v>
      </c>
      <c r="C297" s="30" t="s">
        <v>291</v>
      </c>
      <c r="D297" s="30" t="s">
        <v>296</v>
      </c>
      <c r="E297" s="12">
        <v>167</v>
      </c>
      <c r="F297" s="12"/>
      <c r="G297" s="21"/>
      <c r="H297" s="12">
        <v>1</v>
      </c>
      <c r="I297" s="21">
        <f t="shared" si="52"/>
        <v>0.59880239520958078</v>
      </c>
      <c r="J297" s="12">
        <v>8</v>
      </c>
      <c r="K297" s="21">
        <f t="shared" si="44"/>
        <v>4.7904191616766463</v>
      </c>
      <c r="L297" s="12">
        <v>4</v>
      </c>
      <c r="M297" s="21">
        <f t="shared" si="45"/>
        <v>2.3952095808383231</v>
      </c>
      <c r="N297" s="12">
        <v>9</v>
      </c>
      <c r="O297" s="21">
        <f t="shared" si="46"/>
        <v>5.3892215568862278</v>
      </c>
      <c r="P297" s="12">
        <v>14</v>
      </c>
      <c r="Q297" s="21">
        <f t="shared" si="47"/>
        <v>8.3832335329341312</v>
      </c>
      <c r="R297" s="12">
        <v>30</v>
      </c>
      <c r="S297" s="21">
        <f t="shared" si="48"/>
        <v>17.964071856287426</v>
      </c>
      <c r="T297" s="12">
        <v>45</v>
      </c>
      <c r="U297" s="21">
        <f t="shared" si="49"/>
        <v>26.946107784431138</v>
      </c>
      <c r="V297" s="12">
        <v>32</v>
      </c>
      <c r="W297" s="21">
        <f t="shared" si="50"/>
        <v>19.161676646706585</v>
      </c>
      <c r="X297" s="12">
        <v>24</v>
      </c>
      <c r="Y297" s="21">
        <f t="shared" si="51"/>
        <v>14.37125748502994</v>
      </c>
      <c r="Z297" s="12"/>
      <c r="AA297" s="21"/>
      <c r="AB297" s="12"/>
      <c r="AC297" s="21"/>
      <c r="AD297" s="1">
        <v>5.95</v>
      </c>
    </row>
    <row r="298" spans="1:30" x14ac:dyDescent="0.25">
      <c r="A298" s="11">
        <v>290</v>
      </c>
      <c r="B298" s="12">
        <v>17</v>
      </c>
      <c r="C298" s="30" t="s">
        <v>248</v>
      </c>
      <c r="D298" s="30" t="s">
        <v>249</v>
      </c>
      <c r="E298" s="12">
        <v>122</v>
      </c>
      <c r="F298" s="12"/>
      <c r="G298" s="21"/>
      <c r="H298" s="12"/>
      <c r="I298" s="21"/>
      <c r="J298" s="12">
        <v>3</v>
      </c>
      <c r="K298" s="21">
        <f t="shared" si="44"/>
        <v>2.459016393442623</v>
      </c>
      <c r="L298" s="12">
        <v>3</v>
      </c>
      <c r="M298" s="21">
        <f t="shared" si="45"/>
        <v>2.459016393442623</v>
      </c>
      <c r="N298" s="12">
        <v>3</v>
      </c>
      <c r="O298" s="21">
        <f t="shared" si="46"/>
        <v>2.459016393442623</v>
      </c>
      <c r="P298" s="12">
        <v>8</v>
      </c>
      <c r="Q298" s="21">
        <f t="shared" si="47"/>
        <v>6.557377049180328</v>
      </c>
      <c r="R298" s="12">
        <v>38</v>
      </c>
      <c r="S298" s="21">
        <f t="shared" si="48"/>
        <v>31.147540983606557</v>
      </c>
      <c r="T298" s="12">
        <v>36</v>
      </c>
      <c r="U298" s="21">
        <f t="shared" si="49"/>
        <v>29.508196721311474</v>
      </c>
      <c r="V298" s="12">
        <v>25</v>
      </c>
      <c r="W298" s="21">
        <f t="shared" si="50"/>
        <v>20.491803278688526</v>
      </c>
      <c r="X298" s="12">
        <v>6</v>
      </c>
      <c r="Y298" s="21">
        <f t="shared" si="51"/>
        <v>4.918032786885246</v>
      </c>
      <c r="Z298" s="12"/>
      <c r="AA298" s="21"/>
      <c r="AB298" s="12"/>
      <c r="AC298" s="21"/>
      <c r="AD298" s="1">
        <v>5.95</v>
      </c>
    </row>
    <row r="299" spans="1:30" x14ac:dyDescent="0.25">
      <c r="A299" s="11">
        <v>291</v>
      </c>
      <c r="B299" s="12">
        <v>30</v>
      </c>
      <c r="C299" s="30" t="s">
        <v>446</v>
      </c>
      <c r="D299" s="30" t="s">
        <v>448</v>
      </c>
      <c r="E299" s="12">
        <v>145</v>
      </c>
      <c r="F299" s="12"/>
      <c r="G299" s="21"/>
      <c r="H299" s="12"/>
      <c r="I299" s="21"/>
      <c r="J299" s="12">
        <v>5</v>
      </c>
      <c r="K299" s="21">
        <f t="shared" si="44"/>
        <v>3.4482758620689653</v>
      </c>
      <c r="L299" s="12">
        <v>8</v>
      </c>
      <c r="M299" s="21">
        <f t="shared" si="45"/>
        <v>5.5172413793103452</v>
      </c>
      <c r="N299" s="12">
        <v>7</v>
      </c>
      <c r="O299" s="21">
        <f t="shared" si="46"/>
        <v>4.8275862068965516</v>
      </c>
      <c r="P299" s="12">
        <v>15</v>
      </c>
      <c r="Q299" s="21">
        <f t="shared" si="47"/>
        <v>10.344827586206897</v>
      </c>
      <c r="R299" s="12">
        <v>31</v>
      </c>
      <c r="S299" s="21">
        <f t="shared" si="48"/>
        <v>21.379310344827587</v>
      </c>
      <c r="T299" s="12">
        <v>26</v>
      </c>
      <c r="U299" s="21">
        <f t="shared" si="49"/>
        <v>17.931034482758619</v>
      </c>
      <c r="V299" s="12">
        <v>28</v>
      </c>
      <c r="W299" s="21">
        <f t="shared" si="50"/>
        <v>19.310344827586206</v>
      </c>
      <c r="X299" s="12">
        <v>22</v>
      </c>
      <c r="Y299" s="21">
        <f t="shared" si="51"/>
        <v>15.172413793103448</v>
      </c>
      <c r="Z299" s="12">
        <v>2</v>
      </c>
      <c r="AA299" s="21">
        <f t="shared" si="53"/>
        <v>1.3793103448275863</v>
      </c>
      <c r="AB299" s="12"/>
      <c r="AC299" s="21"/>
      <c r="AD299" s="1">
        <v>5.95</v>
      </c>
    </row>
    <row r="300" spans="1:30" x14ac:dyDescent="0.25">
      <c r="A300" s="11">
        <v>292</v>
      </c>
      <c r="B300" s="12">
        <v>11</v>
      </c>
      <c r="C300" s="30" t="s">
        <v>157</v>
      </c>
      <c r="D300" s="30" t="s">
        <v>160</v>
      </c>
      <c r="E300" s="12">
        <v>77</v>
      </c>
      <c r="F300" s="12"/>
      <c r="G300" s="21"/>
      <c r="H300" s="12">
        <v>2</v>
      </c>
      <c r="I300" s="21">
        <f t="shared" si="52"/>
        <v>2.5974025974025974</v>
      </c>
      <c r="J300" s="12"/>
      <c r="K300" s="21"/>
      <c r="L300" s="12">
        <v>3</v>
      </c>
      <c r="M300" s="21">
        <f t="shared" si="45"/>
        <v>3.8961038961038961</v>
      </c>
      <c r="N300" s="12">
        <v>1</v>
      </c>
      <c r="O300" s="21">
        <f t="shared" si="46"/>
        <v>1.2987012987012987</v>
      </c>
      <c r="P300" s="12">
        <v>8</v>
      </c>
      <c r="Q300" s="21">
        <f t="shared" si="47"/>
        <v>10.38961038961039</v>
      </c>
      <c r="R300" s="12">
        <v>15</v>
      </c>
      <c r="S300" s="21">
        <f t="shared" si="48"/>
        <v>19.480519480519479</v>
      </c>
      <c r="T300" s="12">
        <v>22</v>
      </c>
      <c r="U300" s="21">
        <f t="shared" si="49"/>
        <v>28.571428571428573</v>
      </c>
      <c r="V300" s="12">
        <v>21</v>
      </c>
      <c r="W300" s="21">
        <f t="shared" si="50"/>
        <v>27.272727272727273</v>
      </c>
      <c r="X300" s="12">
        <v>5</v>
      </c>
      <c r="Y300" s="21">
        <f t="shared" si="51"/>
        <v>6.4935064935064934</v>
      </c>
      <c r="Z300" s="12"/>
      <c r="AA300" s="21"/>
      <c r="AB300" s="12"/>
      <c r="AC300" s="21"/>
      <c r="AD300" s="1">
        <v>5.94</v>
      </c>
    </row>
    <row r="301" spans="1:30" x14ac:dyDescent="0.25">
      <c r="A301" s="11">
        <v>293</v>
      </c>
      <c r="B301" s="12">
        <v>12</v>
      </c>
      <c r="C301" s="30" t="s">
        <v>174</v>
      </c>
      <c r="D301" s="30" t="s">
        <v>176</v>
      </c>
      <c r="E301" s="12">
        <v>196</v>
      </c>
      <c r="F301" s="12"/>
      <c r="G301" s="21"/>
      <c r="H301" s="12"/>
      <c r="I301" s="21"/>
      <c r="J301" s="12">
        <v>7</v>
      </c>
      <c r="K301" s="21">
        <f t="shared" si="44"/>
        <v>3.5714285714285716</v>
      </c>
      <c r="L301" s="12">
        <v>10</v>
      </c>
      <c r="M301" s="21">
        <f t="shared" si="45"/>
        <v>5.1020408163265305</v>
      </c>
      <c r="N301" s="12">
        <v>6</v>
      </c>
      <c r="O301" s="21">
        <f t="shared" si="46"/>
        <v>3.0612244897959182</v>
      </c>
      <c r="P301" s="12">
        <v>17</v>
      </c>
      <c r="Q301" s="21">
        <f t="shared" si="47"/>
        <v>8.6734693877551017</v>
      </c>
      <c r="R301" s="12">
        <v>41</v>
      </c>
      <c r="S301" s="21">
        <f t="shared" si="48"/>
        <v>20.918367346938776</v>
      </c>
      <c r="T301" s="12">
        <v>42</v>
      </c>
      <c r="U301" s="21">
        <f t="shared" si="49"/>
        <v>21.428571428571427</v>
      </c>
      <c r="V301" s="12">
        <v>56</v>
      </c>
      <c r="W301" s="21">
        <f t="shared" si="50"/>
        <v>28.571428571428573</v>
      </c>
      <c r="X301" s="12">
        <v>17</v>
      </c>
      <c r="Y301" s="21">
        <f t="shared" si="51"/>
        <v>8.6734693877551017</v>
      </c>
      <c r="Z301" s="12"/>
      <c r="AA301" s="21"/>
      <c r="AB301" s="12"/>
      <c r="AC301" s="21"/>
      <c r="AD301" s="1">
        <v>5.94</v>
      </c>
    </row>
    <row r="302" spans="1:30" x14ac:dyDescent="0.25">
      <c r="A302" s="11">
        <v>294</v>
      </c>
      <c r="B302" s="12">
        <v>23</v>
      </c>
      <c r="C302" s="30" t="s">
        <v>336</v>
      </c>
      <c r="D302" s="30" t="s">
        <v>337</v>
      </c>
      <c r="E302" s="12">
        <v>165</v>
      </c>
      <c r="F302" s="12"/>
      <c r="G302" s="21"/>
      <c r="H302" s="12">
        <v>1</v>
      </c>
      <c r="I302" s="21">
        <f t="shared" si="52"/>
        <v>0.60606060606060608</v>
      </c>
      <c r="J302" s="12">
        <v>6</v>
      </c>
      <c r="K302" s="21">
        <f t="shared" si="44"/>
        <v>3.6363636363636362</v>
      </c>
      <c r="L302" s="12">
        <v>8</v>
      </c>
      <c r="M302" s="21">
        <f t="shared" si="45"/>
        <v>4.8484848484848486</v>
      </c>
      <c r="N302" s="12">
        <v>12</v>
      </c>
      <c r="O302" s="21">
        <f t="shared" si="46"/>
        <v>7.2727272727272725</v>
      </c>
      <c r="P302" s="12">
        <v>15</v>
      </c>
      <c r="Q302" s="21">
        <f t="shared" si="47"/>
        <v>9.0909090909090917</v>
      </c>
      <c r="R302" s="12">
        <v>17</v>
      </c>
      <c r="S302" s="21">
        <f t="shared" si="48"/>
        <v>10.303030303030303</v>
      </c>
      <c r="T302" s="12">
        <v>44</v>
      </c>
      <c r="U302" s="21">
        <f t="shared" si="49"/>
        <v>26.666666666666668</v>
      </c>
      <c r="V302" s="12">
        <v>51</v>
      </c>
      <c r="W302" s="21">
        <f t="shared" si="50"/>
        <v>30.90909090909091</v>
      </c>
      <c r="X302" s="12">
        <v>11</v>
      </c>
      <c r="Y302" s="21">
        <f t="shared" si="51"/>
        <v>6.666666666666667</v>
      </c>
      <c r="Z302" s="12"/>
      <c r="AA302" s="21"/>
      <c r="AB302" s="12"/>
      <c r="AC302" s="21"/>
      <c r="AD302" s="1">
        <v>5.94</v>
      </c>
    </row>
    <row r="303" spans="1:30" x14ac:dyDescent="0.25">
      <c r="A303" s="11">
        <v>295</v>
      </c>
      <c r="B303" s="12">
        <v>27</v>
      </c>
      <c r="C303" s="30" t="s">
        <v>394</v>
      </c>
      <c r="D303" s="30" t="s">
        <v>395</v>
      </c>
      <c r="E303" s="12">
        <v>58</v>
      </c>
      <c r="F303" s="12"/>
      <c r="G303" s="21"/>
      <c r="H303" s="12"/>
      <c r="I303" s="21"/>
      <c r="J303" s="12">
        <v>3</v>
      </c>
      <c r="K303" s="21">
        <f t="shared" si="44"/>
        <v>5.1724137931034484</v>
      </c>
      <c r="L303" s="12"/>
      <c r="M303" s="21"/>
      <c r="N303" s="12">
        <v>2</v>
      </c>
      <c r="O303" s="21">
        <f t="shared" si="46"/>
        <v>3.4482758620689653</v>
      </c>
      <c r="P303" s="12">
        <v>5</v>
      </c>
      <c r="Q303" s="21">
        <f t="shared" si="47"/>
        <v>8.6206896551724146</v>
      </c>
      <c r="R303" s="12">
        <v>17</v>
      </c>
      <c r="S303" s="21">
        <f t="shared" si="48"/>
        <v>29.310344827586206</v>
      </c>
      <c r="T303" s="12">
        <v>12</v>
      </c>
      <c r="U303" s="21">
        <f t="shared" si="49"/>
        <v>20.689655172413794</v>
      </c>
      <c r="V303" s="12">
        <v>13</v>
      </c>
      <c r="W303" s="21">
        <f t="shared" si="50"/>
        <v>22.413793103448278</v>
      </c>
      <c r="X303" s="12">
        <v>6</v>
      </c>
      <c r="Y303" s="21">
        <f t="shared" si="51"/>
        <v>10.344827586206897</v>
      </c>
      <c r="Z303" s="12"/>
      <c r="AA303" s="21"/>
      <c r="AB303" s="12"/>
      <c r="AC303" s="21"/>
      <c r="AD303" s="1">
        <v>5.94</v>
      </c>
    </row>
    <row r="304" spans="1:30" x14ac:dyDescent="0.25">
      <c r="A304" s="11">
        <v>296</v>
      </c>
      <c r="B304" s="12">
        <v>32</v>
      </c>
      <c r="C304" s="30" t="s">
        <v>463</v>
      </c>
      <c r="D304" s="30" t="s">
        <v>465</v>
      </c>
      <c r="E304" s="12">
        <v>93</v>
      </c>
      <c r="F304" s="12"/>
      <c r="G304" s="21"/>
      <c r="H304" s="12">
        <v>1</v>
      </c>
      <c r="I304" s="21">
        <f t="shared" si="52"/>
        <v>1.075268817204301</v>
      </c>
      <c r="J304" s="12">
        <v>2</v>
      </c>
      <c r="K304" s="21">
        <f t="shared" si="44"/>
        <v>2.150537634408602</v>
      </c>
      <c r="L304" s="12">
        <v>11</v>
      </c>
      <c r="M304" s="21">
        <f t="shared" si="45"/>
        <v>11.827956989247312</v>
      </c>
      <c r="N304" s="12">
        <v>6</v>
      </c>
      <c r="O304" s="21">
        <f t="shared" si="46"/>
        <v>6.4516129032258061</v>
      </c>
      <c r="P304" s="12">
        <v>6</v>
      </c>
      <c r="Q304" s="21">
        <f t="shared" si="47"/>
        <v>6.4516129032258061</v>
      </c>
      <c r="R304" s="12">
        <v>17</v>
      </c>
      <c r="S304" s="21">
        <f t="shared" si="48"/>
        <v>18.27956989247312</v>
      </c>
      <c r="T304" s="12">
        <v>12</v>
      </c>
      <c r="U304" s="21">
        <f t="shared" si="49"/>
        <v>12.903225806451612</v>
      </c>
      <c r="V304" s="12">
        <v>24</v>
      </c>
      <c r="W304" s="21">
        <f t="shared" si="50"/>
        <v>25.806451612903224</v>
      </c>
      <c r="X304" s="12">
        <v>11</v>
      </c>
      <c r="Y304" s="21">
        <f t="shared" si="51"/>
        <v>11.827956989247312</v>
      </c>
      <c r="Z304" s="12">
        <v>3</v>
      </c>
      <c r="AA304" s="21">
        <f t="shared" si="53"/>
        <v>3.225806451612903</v>
      </c>
      <c r="AB304" s="12"/>
      <c r="AC304" s="21"/>
      <c r="AD304" s="1">
        <v>5.94</v>
      </c>
    </row>
    <row r="305" spans="1:30" x14ac:dyDescent="0.25">
      <c r="A305" s="11">
        <v>297</v>
      </c>
      <c r="B305" s="12">
        <v>20</v>
      </c>
      <c r="C305" s="30" t="s">
        <v>291</v>
      </c>
      <c r="D305" s="30" t="s">
        <v>300</v>
      </c>
      <c r="E305" s="12">
        <v>95</v>
      </c>
      <c r="F305" s="12">
        <v>1</v>
      </c>
      <c r="G305" s="21">
        <f t="shared" si="54"/>
        <v>1.0526315789473684</v>
      </c>
      <c r="H305" s="12">
        <v>1</v>
      </c>
      <c r="I305" s="21">
        <f t="shared" si="52"/>
        <v>1.0526315789473684</v>
      </c>
      <c r="J305" s="12">
        <v>2</v>
      </c>
      <c r="K305" s="21">
        <f t="shared" si="44"/>
        <v>2.1052631578947367</v>
      </c>
      <c r="L305" s="12">
        <v>3</v>
      </c>
      <c r="M305" s="21">
        <f t="shared" si="45"/>
        <v>3.1578947368421053</v>
      </c>
      <c r="N305" s="12">
        <v>2</v>
      </c>
      <c r="O305" s="21">
        <f t="shared" si="46"/>
        <v>2.1052631578947367</v>
      </c>
      <c r="P305" s="12">
        <v>4</v>
      </c>
      <c r="Q305" s="21">
        <f t="shared" si="47"/>
        <v>4.2105263157894735</v>
      </c>
      <c r="R305" s="12">
        <v>17</v>
      </c>
      <c r="S305" s="21">
        <f t="shared" si="48"/>
        <v>17.894736842105264</v>
      </c>
      <c r="T305" s="12">
        <v>30</v>
      </c>
      <c r="U305" s="21">
        <f t="shared" si="49"/>
        <v>31.578947368421051</v>
      </c>
      <c r="V305" s="12">
        <v>25</v>
      </c>
      <c r="W305" s="21">
        <f t="shared" si="50"/>
        <v>26.315789473684209</v>
      </c>
      <c r="X305" s="12">
        <v>6</v>
      </c>
      <c r="Y305" s="21">
        <f t="shared" si="51"/>
        <v>6.3157894736842106</v>
      </c>
      <c r="Z305" s="12"/>
      <c r="AA305" s="21"/>
      <c r="AB305" s="12"/>
      <c r="AC305" s="21"/>
      <c r="AD305" s="18">
        <v>5.9315789473684211</v>
      </c>
    </row>
    <row r="306" spans="1:30" x14ac:dyDescent="0.25">
      <c r="A306" s="11">
        <v>298</v>
      </c>
      <c r="B306" s="12">
        <v>24</v>
      </c>
      <c r="C306" s="30" t="s">
        <v>344</v>
      </c>
      <c r="D306" s="30" t="s">
        <v>348</v>
      </c>
      <c r="E306" s="12">
        <v>98</v>
      </c>
      <c r="F306" s="12"/>
      <c r="G306" s="21"/>
      <c r="H306" s="12"/>
      <c r="I306" s="21"/>
      <c r="J306" s="12"/>
      <c r="K306" s="21"/>
      <c r="L306" s="12">
        <v>2</v>
      </c>
      <c r="M306" s="21">
        <f t="shared" si="45"/>
        <v>2.0408163265306123</v>
      </c>
      <c r="N306" s="12">
        <v>6</v>
      </c>
      <c r="O306" s="21">
        <f t="shared" si="46"/>
        <v>6.1224489795918364</v>
      </c>
      <c r="P306" s="12">
        <v>8</v>
      </c>
      <c r="Q306" s="21">
        <f t="shared" si="47"/>
        <v>8.1632653061224492</v>
      </c>
      <c r="R306" s="12">
        <v>31</v>
      </c>
      <c r="S306" s="21">
        <f t="shared" si="48"/>
        <v>31.632653061224488</v>
      </c>
      <c r="T306" s="12">
        <v>24</v>
      </c>
      <c r="U306" s="21">
        <f t="shared" si="49"/>
        <v>24.489795918367346</v>
      </c>
      <c r="V306" s="12">
        <v>21</v>
      </c>
      <c r="W306" s="21">
        <f t="shared" si="50"/>
        <v>21.428571428571427</v>
      </c>
      <c r="X306" s="12">
        <v>6</v>
      </c>
      <c r="Y306" s="21">
        <f t="shared" si="51"/>
        <v>6.1224489795918364</v>
      </c>
      <c r="Z306" s="12"/>
      <c r="AA306" s="21"/>
      <c r="AB306" s="12"/>
      <c r="AC306" s="21"/>
      <c r="AD306" s="1">
        <v>5.93</v>
      </c>
    </row>
    <row r="307" spans="1:30" x14ac:dyDescent="0.25">
      <c r="A307" s="11">
        <v>299</v>
      </c>
      <c r="B307" s="12">
        <v>13</v>
      </c>
      <c r="C307" s="30" t="s">
        <v>193</v>
      </c>
      <c r="D307" s="30" t="s">
        <v>195</v>
      </c>
      <c r="E307" s="12">
        <v>178</v>
      </c>
      <c r="F307" s="12">
        <v>1</v>
      </c>
      <c r="G307" s="21">
        <f t="shared" si="54"/>
        <v>0.5617977528089888</v>
      </c>
      <c r="H307" s="12">
        <v>1</v>
      </c>
      <c r="I307" s="21">
        <f t="shared" si="52"/>
        <v>0.5617977528089888</v>
      </c>
      <c r="J307" s="12">
        <v>2</v>
      </c>
      <c r="K307" s="21">
        <f t="shared" si="44"/>
        <v>1.1235955056179776</v>
      </c>
      <c r="L307" s="12">
        <v>9</v>
      </c>
      <c r="M307" s="21">
        <f t="shared" si="45"/>
        <v>5.0561797752808992</v>
      </c>
      <c r="N307" s="12">
        <v>13</v>
      </c>
      <c r="O307" s="21">
        <f t="shared" si="46"/>
        <v>7.3033707865168536</v>
      </c>
      <c r="P307" s="12">
        <v>21</v>
      </c>
      <c r="Q307" s="21">
        <f t="shared" si="47"/>
        <v>11.797752808988765</v>
      </c>
      <c r="R307" s="12">
        <v>28</v>
      </c>
      <c r="S307" s="21">
        <f t="shared" si="48"/>
        <v>15.730337078651685</v>
      </c>
      <c r="T307" s="12">
        <v>34</v>
      </c>
      <c r="U307" s="21">
        <f t="shared" si="49"/>
        <v>19.101123595505619</v>
      </c>
      <c r="V307" s="12">
        <v>58</v>
      </c>
      <c r="W307" s="21">
        <f t="shared" si="50"/>
        <v>32.584269662921351</v>
      </c>
      <c r="X307" s="12">
        <v>12</v>
      </c>
      <c r="Y307" s="21">
        <f t="shared" si="51"/>
        <v>6.7415730337078648</v>
      </c>
      <c r="Z307" s="12"/>
      <c r="AA307" s="21"/>
      <c r="AB307" s="12"/>
      <c r="AC307" s="21"/>
      <c r="AD307" s="1">
        <v>5.92</v>
      </c>
    </row>
    <row r="308" spans="1:30" x14ac:dyDescent="0.25">
      <c r="A308" s="11">
        <v>300</v>
      </c>
      <c r="B308" s="12">
        <v>27</v>
      </c>
      <c r="C308" s="30" t="s">
        <v>398</v>
      </c>
      <c r="D308" s="30" t="s">
        <v>399</v>
      </c>
      <c r="E308" s="12">
        <v>107</v>
      </c>
      <c r="F308" s="12"/>
      <c r="G308" s="21"/>
      <c r="H308" s="12"/>
      <c r="I308" s="21"/>
      <c r="J308" s="12">
        <v>4</v>
      </c>
      <c r="K308" s="21">
        <f t="shared" si="44"/>
        <v>3.7383177570093458</v>
      </c>
      <c r="L308" s="12">
        <v>5</v>
      </c>
      <c r="M308" s="21">
        <f t="shared" si="45"/>
        <v>4.6728971962616823</v>
      </c>
      <c r="N308" s="12">
        <v>4</v>
      </c>
      <c r="O308" s="21">
        <f t="shared" si="46"/>
        <v>3.7383177570093458</v>
      </c>
      <c r="P308" s="12">
        <v>16</v>
      </c>
      <c r="Q308" s="21">
        <f t="shared" si="47"/>
        <v>14.953271028037383</v>
      </c>
      <c r="R308" s="12">
        <v>16</v>
      </c>
      <c r="S308" s="21">
        <f t="shared" si="48"/>
        <v>14.953271028037383</v>
      </c>
      <c r="T308" s="12">
        <v>22</v>
      </c>
      <c r="U308" s="21">
        <f t="shared" si="49"/>
        <v>20.560747663551403</v>
      </c>
      <c r="V308" s="12">
        <v>26</v>
      </c>
      <c r="W308" s="21">
        <f t="shared" si="50"/>
        <v>24.299065420560748</v>
      </c>
      <c r="X308" s="12">
        <v>13</v>
      </c>
      <c r="Y308" s="21">
        <f t="shared" si="51"/>
        <v>12.149532710280374</v>
      </c>
      <c r="Z308" s="12">
        <v>1</v>
      </c>
      <c r="AA308" s="21">
        <f t="shared" si="53"/>
        <v>0.93457943925233644</v>
      </c>
      <c r="AB308" s="12"/>
      <c r="AC308" s="21"/>
      <c r="AD308" s="1">
        <v>5.92</v>
      </c>
    </row>
    <row r="309" spans="1:30" x14ac:dyDescent="0.25">
      <c r="A309" s="11">
        <v>301</v>
      </c>
      <c r="B309" s="12">
        <v>18</v>
      </c>
      <c r="C309" s="30" t="s">
        <v>263</v>
      </c>
      <c r="D309" s="30" t="s">
        <v>264</v>
      </c>
      <c r="E309" s="12">
        <v>87</v>
      </c>
      <c r="F309" s="12"/>
      <c r="G309" s="21"/>
      <c r="H309" s="12"/>
      <c r="I309" s="21"/>
      <c r="J309" s="12">
        <v>2</v>
      </c>
      <c r="K309" s="21">
        <f t="shared" si="44"/>
        <v>2.2988505747126435</v>
      </c>
      <c r="L309" s="12">
        <v>3</v>
      </c>
      <c r="M309" s="21">
        <f t="shared" si="45"/>
        <v>3.4482758620689653</v>
      </c>
      <c r="N309" s="12">
        <v>11</v>
      </c>
      <c r="O309" s="21">
        <f t="shared" si="46"/>
        <v>12.64367816091954</v>
      </c>
      <c r="P309" s="12">
        <v>7</v>
      </c>
      <c r="Q309" s="21">
        <f t="shared" si="47"/>
        <v>8.0459770114942533</v>
      </c>
      <c r="R309" s="12">
        <v>18</v>
      </c>
      <c r="S309" s="21">
        <f t="shared" si="48"/>
        <v>20.689655172413794</v>
      </c>
      <c r="T309" s="12">
        <v>19</v>
      </c>
      <c r="U309" s="21">
        <f t="shared" si="49"/>
        <v>21.839080459770116</v>
      </c>
      <c r="V309" s="12">
        <v>18</v>
      </c>
      <c r="W309" s="21">
        <f t="shared" si="50"/>
        <v>20.689655172413794</v>
      </c>
      <c r="X309" s="12">
        <v>9</v>
      </c>
      <c r="Y309" s="21">
        <f t="shared" si="51"/>
        <v>10.344827586206897</v>
      </c>
      <c r="Z309" s="12"/>
      <c r="AA309" s="21"/>
      <c r="AB309" s="12"/>
      <c r="AC309" s="21"/>
      <c r="AD309" s="18">
        <v>5.9137931034482758</v>
      </c>
    </row>
    <row r="310" spans="1:30" x14ac:dyDescent="0.25">
      <c r="A310" s="11">
        <v>302</v>
      </c>
      <c r="B310" s="12">
        <v>22</v>
      </c>
      <c r="C310" s="30" t="s">
        <v>319</v>
      </c>
      <c r="D310" s="30" t="s">
        <v>322</v>
      </c>
      <c r="E310" s="12">
        <v>97</v>
      </c>
      <c r="F310" s="12"/>
      <c r="G310" s="21"/>
      <c r="H310" s="12"/>
      <c r="I310" s="21"/>
      <c r="J310" s="12">
        <v>1</v>
      </c>
      <c r="K310" s="21">
        <f t="shared" si="44"/>
        <v>1.0309278350515463</v>
      </c>
      <c r="L310" s="12">
        <v>7</v>
      </c>
      <c r="M310" s="21">
        <f t="shared" si="45"/>
        <v>7.2164948453608249</v>
      </c>
      <c r="N310" s="12">
        <v>4</v>
      </c>
      <c r="O310" s="21">
        <f t="shared" si="46"/>
        <v>4.1237113402061851</v>
      </c>
      <c r="P310" s="12">
        <v>12</v>
      </c>
      <c r="Q310" s="21">
        <f t="shared" si="47"/>
        <v>12.371134020618557</v>
      </c>
      <c r="R310" s="12">
        <v>14</v>
      </c>
      <c r="S310" s="21">
        <f t="shared" si="48"/>
        <v>14.43298969072165</v>
      </c>
      <c r="T310" s="12">
        <v>32</v>
      </c>
      <c r="U310" s="21">
        <f t="shared" si="49"/>
        <v>32.989690721649481</v>
      </c>
      <c r="V310" s="12">
        <v>19</v>
      </c>
      <c r="W310" s="21">
        <f t="shared" si="50"/>
        <v>19.587628865979383</v>
      </c>
      <c r="X310" s="12">
        <v>7</v>
      </c>
      <c r="Y310" s="21">
        <f t="shared" si="51"/>
        <v>7.2164948453608249</v>
      </c>
      <c r="Z310" s="12">
        <v>1</v>
      </c>
      <c r="AA310" s="21">
        <f t="shared" si="53"/>
        <v>1.0309278350515463</v>
      </c>
      <c r="AB310" s="12"/>
      <c r="AC310" s="21"/>
      <c r="AD310" s="1">
        <v>5.91</v>
      </c>
    </row>
    <row r="311" spans="1:30" x14ac:dyDescent="0.25">
      <c r="A311" s="11">
        <v>303</v>
      </c>
      <c r="B311" s="12">
        <v>22</v>
      </c>
      <c r="C311" s="30" t="s">
        <v>324</v>
      </c>
      <c r="D311" s="30" t="s">
        <v>326</v>
      </c>
      <c r="E311" s="12">
        <v>187</v>
      </c>
      <c r="F311" s="12"/>
      <c r="G311" s="21"/>
      <c r="H311" s="12">
        <v>2</v>
      </c>
      <c r="I311" s="21">
        <f t="shared" si="52"/>
        <v>1.0695187165775402</v>
      </c>
      <c r="J311" s="12">
        <v>7</v>
      </c>
      <c r="K311" s="21">
        <f t="shared" si="44"/>
        <v>3.7433155080213902</v>
      </c>
      <c r="L311" s="12">
        <v>11</v>
      </c>
      <c r="M311" s="21">
        <f t="shared" si="45"/>
        <v>5.882352941176471</v>
      </c>
      <c r="N311" s="12">
        <v>14</v>
      </c>
      <c r="O311" s="21">
        <f t="shared" si="46"/>
        <v>7.4866310160427805</v>
      </c>
      <c r="P311" s="12">
        <v>11</v>
      </c>
      <c r="Q311" s="21">
        <f t="shared" si="47"/>
        <v>5.882352941176471</v>
      </c>
      <c r="R311" s="12">
        <v>22</v>
      </c>
      <c r="S311" s="21">
        <f t="shared" si="48"/>
        <v>11.764705882352942</v>
      </c>
      <c r="T311" s="12">
        <v>44</v>
      </c>
      <c r="U311" s="21">
        <f t="shared" si="49"/>
        <v>23.529411764705884</v>
      </c>
      <c r="V311" s="12">
        <v>60</v>
      </c>
      <c r="W311" s="21">
        <f t="shared" si="50"/>
        <v>32.085561497326204</v>
      </c>
      <c r="X311" s="12">
        <v>16</v>
      </c>
      <c r="Y311" s="21">
        <f t="shared" si="51"/>
        <v>8.5561497326203213</v>
      </c>
      <c r="Z311" s="12"/>
      <c r="AA311" s="21"/>
      <c r="AB311" s="12"/>
      <c r="AC311" s="21"/>
      <c r="AD311" s="1">
        <v>5.91</v>
      </c>
    </row>
    <row r="312" spans="1:30" x14ac:dyDescent="0.25">
      <c r="A312" s="11">
        <v>304</v>
      </c>
      <c r="B312" s="12">
        <v>35</v>
      </c>
      <c r="C312" s="30" t="s">
        <v>517</v>
      </c>
      <c r="D312" s="30" t="s">
        <v>520</v>
      </c>
      <c r="E312" s="12">
        <v>92</v>
      </c>
      <c r="F312" s="12"/>
      <c r="G312" s="21"/>
      <c r="H312" s="12"/>
      <c r="I312" s="21"/>
      <c r="J312" s="12">
        <v>5</v>
      </c>
      <c r="K312" s="21">
        <f t="shared" si="44"/>
        <v>5.4347826086956523</v>
      </c>
      <c r="L312" s="12">
        <v>5</v>
      </c>
      <c r="M312" s="21">
        <f t="shared" si="45"/>
        <v>5.4347826086956523</v>
      </c>
      <c r="N312" s="12">
        <v>12</v>
      </c>
      <c r="O312" s="21">
        <f t="shared" si="46"/>
        <v>13.043478260869565</v>
      </c>
      <c r="P312" s="12">
        <v>4</v>
      </c>
      <c r="Q312" s="21">
        <f t="shared" si="47"/>
        <v>4.3478260869565215</v>
      </c>
      <c r="R312" s="12">
        <v>10</v>
      </c>
      <c r="S312" s="21">
        <f t="shared" si="48"/>
        <v>10.869565217391305</v>
      </c>
      <c r="T312" s="12">
        <v>21</v>
      </c>
      <c r="U312" s="21">
        <f t="shared" si="49"/>
        <v>22.826086956521738</v>
      </c>
      <c r="V312" s="12">
        <v>25</v>
      </c>
      <c r="W312" s="21">
        <f t="shared" si="50"/>
        <v>27.173913043478262</v>
      </c>
      <c r="X312" s="12">
        <v>10</v>
      </c>
      <c r="Y312" s="21">
        <f t="shared" si="51"/>
        <v>10.869565217391305</v>
      </c>
      <c r="Z312" s="12"/>
      <c r="AA312" s="21"/>
      <c r="AB312" s="12"/>
      <c r="AC312" s="21"/>
      <c r="AD312" s="1">
        <v>5.91</v>
      </c>
    </row>
    <row r="313" spans="1:30" x14ac:dyDescent="0.25">
      <c r="A313" s="11">
        <v>305</v>
      </c>
      <c r="B313" s="12">
        <v>10</v>
      </c>
      <c r="C313" s="30" t="s">
        <v>144</v>
      </c>
      <c r="D313" s="30" t="s">
        <v>147</v>
      </c>
      <c r="E313" s="12">
        <v>108</v>
      </c>
      <c r="F313" s="12">
        <v>3</v>
      </c>
      <c r="G313" s="21">
        <f t="shared" si="54"/>
        <v>2.7777777777777777</v>
      </c>
      <c r="H313" s="12">
        <v>4</v>
      </c>
      <c r="I313" s="21">
        <f t="shared" si="52"/>
        <v>3.7037037037037037</v>
      </c>
      <c r="J313" s="12">
        <v>2</v>
      </c>
      <c r="K313" s="21">
        <f t="shared" si="44"/>
        <v>1.8518518518518519</v>
      </c>
      <c r="L313" s="12">
        <v>4</v>
      </c>
      <c r="M313" s="21">
        <f t="shared" si="45"/>
        <v>3.7037037037037037</v>
      </c>
      <c r="N313" s="12">
        <v>6</v>
      </c>
      <c r="O313" s="21">
        <f t="shared" si="46"/>
        <v>5.5555555555555554</v>
      </c>
      <c r="P313" s="12">
        <v>4</v>
      </c>
      <c r="Q313" s="21">
        <f t="shared" si="47"/>
        <v>3.7037037037037037</v>
      </c>
      <c r="R313" s="12">
        <v>16</v>
      </c>
      <c r="S313" s="21">
        <f t="shared" si="48"/>
        <v>14.814814814814815</v>
      </c>
      <c r="T313" s="12">
        <v>38</v>
      </c>
      <c r="U313" s="21">
        <f t="shared" si="49"/>
        <v>35.185185185185183</v>
      </c>
      <c r="V313" s="12">
        <v>27</v>
      </c>
      <c r="W313" s="21">
        <f t="shared" si="50"/>
        <v>25</v>
      </c>
      <c r="X313" s="12">
        <v>7</v>
      </c>
      <c r="Y313" s="21">
        <f t="shared" si="51"/>
        <v>6.4814814814814818</v>
      </c>
      <c r="Z313" s="12"/>
      <c r="AA313" s="21"/>
      <c r="AB313" s="12"/>
      <c r="AC313" s="21"/>
      <c r="AD313" s="1">
        <v>5.9</v>
      </c>
    </row>
    <row r="314" spans="1:30" x14ac:dyDescent="0.25">
      <c r="A314" s="11">
        <v>306</v>
      </c>
      <c r="B314" s="12">
        <v>38</v>
      </c>
      <c r="C314" s="30" t="s">
        <v>577</v>
      </c>
      <c r="D314" s="30" t="s">
        <v>579</v>
      </c>
      <c r="E314" s="12">
        <v>159</v>
      </c>
      <c r="F314" s="12"/>
      <c r="G314" s="21"/>
      <c r="H314" s="12">
        <v>2</v>
      </c>
      <c r="I314" s="21">
        <f t="shared" si="52"/>
        <v>1.2578616352201257</v>
      </c>
      <c r="J314" s="12">
        <v>5</v>
      </c>
      <c r="K314" s="21">
        <f t="shared" si="44"/>
        <v>3.1446540880503147</v>
      </c>
      <c r="L314" s="12">
        <v>13</v>
      </c>
      <c r="M314" s="21">
        <f t="shared" si="45"/>
        <v>8.1761006289308185</v>
      </c>
      <c r="N314" s="12">
        <v>6</v>
      </c>
      <c r="O314" s="21">
        <f t="shared" si="46"/>
        <v>3.7735849056603774</v>
      </c>
      <c r="P314" s="12">
        <v>12</v>
      </c>
      <c r="Q314" s="21">
        <f t="shared" si="47"/>
        <v>7.5471698113207548</v>
      </c>
      <c r="R314" s="12">
        <v>26</v>
      </c>
      <c r="S314" s="21">
        <f t="shared" si="48"/>
        <v>16.352201257861637</v>
      </c>
      <c r="T314" s="12">
        <v>29</v>
      </c>
      <c r="U314" s="21">
        <f t="shared" si="49"/>
        <v>18.238993710691823</v>
      </c>
      <c r="V314" s="12">
        <v>42</v>
      </c>
      <c r="W314" s="21">
        <f t="shared" si="50"/>
        <v>26.415094339622641</v>
      </c>
      <c r="X314" s="12">
        <v>21</v>
      </c>
      <c r="Y314" s="21">
        <f t="shared" si="51"/>
        <v>13.20754716981132</v>
      </c>
      <c r="Z314" s="12">
        <v>3</v>
      </c>
      <c r="AA314" s="21">
        <f t="shared" si="53"/>
        <v>1.8867924528301887</v>
      </c>
      <c r="AB314" s="12"/>
      <c r="AC314" s="21"/>
      <c r="AD314" s="4">
        <v>5.89</v>
      </c>
    </row>
    <row r="315" spans="1:30" x14ac:dyDescent="0.25">
      <c r="A315" s="11">
        <v>307</v>
      </c>
      <c r="B315" s="12">
        <v>7</v>
      </c>
      <c r="C315" s="30" t="s">
        <v>109</v>
      </c>
      <c r="D315" s="30" t="s">
        <v>110</v>
      </c>
      <c r="E315" s="12">
        <v>105</v>
      </c>
      <c r="F315" s="12"/>
      <c r="G315" s="21"/>
      <c r="H315" s="12"/>
      <c r="I315" s="21"/>
      <c r="J315" s="12">
        <v>2</v>
      </c>
      <c r="K315" s="21">
        <f t="shared" si="44"/>
        <v>1.9047619047619047</v>
      </c>
      <c r="L315" s="12">
        <v>10</v>
      </c>
      <c r="M315" s="21">
        <f t="shared" si="45"/>
        <v>9.5238095238095237</v>
      </c>
      <c r="N315" s="12">
        <v>7</v>
      </c>
      <c r="O315" s="21">
        <f t="shared" si="46"/>
        <v>6.666666666666667</v>
      </c>
      <c r="P315" s="12">
        <v>10</v>
      </c>
      <c r="Q315" s="21">
        <f t="shared" si="47"/>
        <v>9.5238095238095237</v>
      </c>
      <c r="R315" s="12">
        <v>9</v>
      </c>
      <c r="S315" s="21">
        <f t="shared" si="48"/>
        <v>8.5714285714285712</v>
      </c>
      <c r="T315" s="12">
        <v>25</v>
      </c>
      <c r="U315" s="21">
        <f t="shared" si="49"/>
        <v>23.80952380952381</v>
      </c>
      <c r="V315" s="12">
        <v>35</v>
      </c>
      <c r="W315" s="21">
        <f t="shared" si="50"/>
        <v>33.333333333333336</v>
      </c>
      <c r="X315" s="12">
        <v>7</v>
      </c>
      <c r="Y315" s="21">
        <f t="shared" si="51"/>
        <v>6.666666666666667</v>
      </c>
      <c r="Z315" s="12"/>
      <c r="AA315" s="21"/>
      <c r="AB315" s="12"/>
      <c r="AC315" s="21"/>
      <c r="AD315" s="1">
        <v>5.88</v>
      </c>
    </row>
    <row r="316" spans="1:30" x14ac:dyDescent="0.25">
      <c r="A316" s="11">
        <v>308</v>
      </c>
      <c r="B316" s="12">
        <v>28</v>
      </c>
      <c r="C316" s="30" t="s">
        <v>412</v>
      </c>
      <c r="D316" s="30" t="s">
        <v>413</v>
      </c>
      <c r="E316" s="12">
        <v>66</v>
      </c>
      <c r="F316" s="12"/>
      <c r="G316" s="21"/>
      <c r="H316" s="12"/>
      <c r="I316" s="21"/>
      <c r="J316" s="12">
        <v>6</v>
      </c>
      <c r="K316" s="21">
        <f t="shared" si="44"/>
        <v>9.0909090909090917</v>
      </c>
      <c r="L316" s="12">
        <v>4</v>
      </c>
      <c r="M316" s="21">
        <f t="shared" si="45"/>
        <v>6.0606060606060606</v>
      </c>
      <c r="N316" s="12">
        <v>6</v>
      </c>
      <c r="O316" s="21">
        <f t="shared" si="46"/>
        <v>9.0909090909090917</v>
      </c>
      <c r="P316" s="12">
        <v>4</v>
      </c>
      <c r="Q316" s="21">
        <f t="shared" si="47"/>
        <v>6.0606060606060606</v>
      </c>
      <c r="R316" s="12">
        <v>3</v>
      </c>
      <c r="S316" s="21">
        <f t="shared" si="48"/>
        <v>4.5454545454545459</v>
      </c>
      <c r="T316" s="12">
        <v>12</v>
      </c>
      <c r="U316" s="21">
        <f t="shared" si="49"/>
        <v>18.181818181818183</v>
      </c>
      <c r="V316" s="12">
        <v>15</v>
      </c>
      <c r="W316" s="21">
        <f t="shared" si="50"/>
        <v>22.727272727272727</v>
      </c>
      <c r="X316" s="12">
        <v>13</v>
      </c>
      <c r="Y316" s="21">
        <f t="shared" si="51"/>
        <v>19.696969696969695</v>
      </c>
      <c r="Z316" s="12">
        <v>3</v>
      </c>
      <c r="AA316" s="21">
        <f t="shared" si="53"/>
        <v>4.5454545454545459</v>
      </c>
      <c r="AB316" s="12"/>
      <c r="AC316" s="21"/>
      <c r="AD316" s="1">
        <v>5.88</v>
      </c>
    </row>
    <row r="317" spans="1:30" x14ac:dyDescent="0.25">
      <c r="A317" s="11">
        <v>309</v>
      </c>
      <c r="B317" s="12">
        <v>12</v>
      </c>
      <c r="C317" s="30" t="s">
        <v>183</v>
      </c>
      <c r="D317" s="30" t="s">
        <v>185</v>
      </c>
      <c r="E317" s="12">
        <v>140</v>
      </c>
      <c r="F317" s="12">
        <v>2</v>
      </c>
      <c r="G317" s="21">
        <f t="shared" si="54"/>
        <v>1.4285714285714286</v>
      </c>
      <c r="H317" s="12">
        <v>4</v>
      </c>
      <c r="I317" s="21">
        <f t="shared" si="52"/>
        <v>2.8571428571428572</v>
      </c>
      <c r="J317" s="12">
        <v>3</v>
      </c>
      <c r="K317" s="21">
        <f t="shared" si="44"/>
        <v>2.1428571428571428</v>
      </c>
      <c r="L317" s="12">
        <v>9</v>
      </c>
      <c r="M317" s="21">
        <f t="shared" si="45"/>
        <v>6.4285714285714288</v>
      </c>
      <c r="N317" s="12">
        <v>11</v>
      </c>
      <c r="O317" s="21">
        <f t="shared" si="46"/>
        <v>7.8571428571428568</v>
      </c>
      <c r="P317" s="12">
        <v>10</v>
      </c>
      <c r="Q317" s="21">
        <f t="shared" si="47"/>
        <v>7.1428571428571432</v>
      </c>
      <c r="R317" s="12">
        <v>18</v>
      </c>
      <c r="S317" s="21">
        <f t="shared" si="48"/>
        <v>12.857142857142858</v>
      </c>
      <c r="T317" s="12">
        <v>34</v>
      </c>
      <c r="U317" s="21">
        <f t="shared" si="49"/>
        <v>24.285714285714285</v>
      </c>
      <c r="V317" s="12">
        <v>26</v>
      </c>
      <c r="W317" s="21">
        <f t="shared" si="50"/>
        <v>18.571428571428573</v>
      </c>
      <c r="X317" s="12">
        <v>24</v>
      </c>
      <c r="Y317" s="21">
        <f t="shared" si="51"/>
        <v>17.142857142857142</v>
      </c>
      <c r="Z317" s="12">
        <v>1</v>
      </c>
      <c r="AA317" s="21">
        <f t="shared" si="53"/>
        <v>0.7142857142857143</v>
      </c>
      <c r="AB317" s="12"/>
      <c r="AC317" s="21"/>
      <c r="AD317" s="1">
        <v>5.87</v>
      </c>
    </row>
    <row r="318" spans="1:30" x14ac:dyDescent="0.25">
      <c r="A318" s="11">
        <v>310</v>
      </c>
      <c r="B318" s="12">
        <v>19</v>
      </c>
      <c r="C318" s="30" t="s">
        <v>277</v>
      </c>
      <c r="D318" s="30" t="s">
        <v>281</v>
      </c>
      <c r="E318" s="12">
        <v>170</v>
      </c>
      <c r="F318" s="12">
        <v>1</v>
      </c>
      <c r="G318" s="21">
        <f t="shared" si="54"/>
        <v>0.58823529411764708</v>
      </c>
      <c r="H318" s="12">
        <v>1</v>
      </c>
      <c r="I318" s="21">
        <f t="shared" si="52"/>
        <v>0.58823529411764708</v>
      </c>
      <c r="J318" s="12">
        <v>2</v>
      </c>
      <c r="K318" s="21">
        <f t="shared" si="44"/>
        <v>1.1764705882352942</v>
      </c>
      <c r="L318" s="12">
        <v>12</v>
      </c>
      <c r="M318" s="21">
        <f t="shared" si="45"/>
        <v>7.0588235294117645</v>
      </c>
      <c r="N318" s="12">
        <v>11</v>
      </c>
      <c r="O318" s="21">
        <f t="shared" si="46"/>
        <v>6.4705882352941178</v>
      </c>
      <c r="P318" s="12">
        <v>20</v>
      </c>
      <c r="Q318" s="21">
        <f t="shared" si="47"/>
        <v>11.764705882352942</v>
      </c>
      <c r="R318" s="12">
        <v>31</v>
      </c>
      <c r="S318" s="21">
        <f t="shared" si="48"/>
        <v>18.235294117647058</v>
      </c>
      <c r="T318" s="12">
        <v>36</v>
      </c>
      <c r="U318" s="21">
        <f t="shared" si="49"/>
        <v>21.176470588235293</v>
      </c>
      <c r="V318" s="12">
        <v>34</v>
      </c>
      <c r="W318" s="21">
        <f t="shared" si="50"/>
        <v>20</v>
      </c>
      <c r="X318" s="12">
        <v>22</v>
      </c>
      <c r="Y318" s="21">
        <f t="shared" si="51"/>
        <v>12.941176470588236</v>
      </c>
      <c r="Z318" s="12">
        <v>1</v>
      </c>
      <c r="AA318" s="21">
        <f t="shared" si="53"/>
        <v>0.58823529411764708</v>
      </c>
      <c r="AB318" s="12"/>
      <c r="AC318" s="21"/>
      <c r="AD318" s="1">
        <v>5.87</v>
      </c>
    </row>
    <row r="319" spans="1:30" x14ac:dyDescent="0.25">
      <c r="A319" s="11">
        <v>311</v>
      </c>
      <c r="B319" s="12">
        <v>10</v>
      </c>
      <c r="C319" s="30" t="s">
        <v>144</v>
      </c>
      <c r="D319" s="30" t="s">
        <v>146</v>
      </c>
      <c r="E319" s="12">
        <v>116</v>
      </c>
      <c r="F319" s="12"/>
      <c r="G319" s="21"/>
      <c r="H319" s="12">
        <v>1</v>
      </c>
      <c r="I319" s="21">
        <f t="shared" si="52"/>
        <v>0.86206896551724133</v>
      </c>
      <c r="J319" s="12">
        <v>2</v>
      </c>
      <c r="K319" s="21">
        <f t="shared" si="44"/>
        <v>1.7241379310344827</v>
      </c>
      <c r="L319" s="12">
        <v>4</v>
      </c>
      <c r="M319" s="21">
        <f t="shared" si="45"/>
        <v>3.4482758620689653</v>
      </c>
      <c r="N319" s="12">
        <v>3</v>
      </c>
      <c r="O319" s="21">
        <f t="shared" si="46"/>
        <v>2.5862068965517242</v>
      </c>
      <c r="P319" s="12">
        <v>16</v>
      </c>
      <c r="Q319" s="21">
        <f t="shared" si="47"/>
        <v>13.793103448275861</v>
      </c>
      <c r="R319" s="12">
        <v>25</v>
      </c>
      <c r="S319" s="21">
        <f t="shared" si="48"/>
        <v>21.551724137931036</v>
      </c>
      <c r="T319" s="12">
        <v>33</v>
      </c>
      <c r="U319" s="21">
        <f t="shared" si="49"/>
        <v>28.448275862068964</v>
      </c>
      <c r="V319" s="12">
        <v>24</v>
      </c>
      <c r="W319" s="21">
        <f t="shared" si="50"/>
        <v>20.689655172413794</v>
      </c>
      <c r="X319" s="12">
        <v>8</v>
      </c>
      <c r="Y319" s="21">
        <f t="shared" si="51"/>
        <v>6.8965517241379306</v>
      </c>
      <c r="Z319" s="12"/>
      <c r="AA319" s="21"/>
      <c r="AB319" s="12"/>
      <c r="AC319" s="21"/>
      <c r="AD319" s="1">
        <v>5.86</v>
      </c>
    </row>
    <row r="320" spans="1:30" x14ac:dyDescent="0.25">
      <c r="A320" s="11">
        <v>312</v>
      </c>
      <c r="B320" s="12">
        <v>25</v>
      </c>
      <c r="C320" s="30" t="s">
        <v>373</v>
      </c>
      <c r="D320" s="30" t="s">
        <v>375</v>
      </c>
      <c r="E320" s="12">
        <v>109</v>
      </c>
      <c r="F320" s="12"/>
      <c r="G320" s="21"/>
      <c r="H320" s="12">
        <v>1</v>
      </c>
      <c r="I320" s="21">
        <f t="shared" si="52"/>
        <v>0.91743119266055051</v>
      </c>
      <c r="J320" s="12">
        <v>3</v>
      </c>
      <c r="K320" s="21">
        <f t="shared" si="44"/>
        <v>2.7522935779816513</v>
      </c>
      <c r="L320" s="12">
        <v>6</v>
      </c>
      <c r="M320" s="21">
        <f t="shared" si="45"/>
        <v>5.5045871559633026</v>
      </c>
      <c r="N320" s="12">
        <v>6</v>
      </c>
      <c r="O320" s="21">
        <f t="shared" si="46"/>
        <v>5.5045871559633026</v>
      </c>
      <c r="P320" s="12">
        <v>10</v>
      </c>
      <c r="Q320" s="21">
        <f t="shared" si="47"/>
        <v>9.1743119266055047</v>
      </c>
      <c r="R320" s="12">
        <v>21</v>
      </c>
      <c r="S320" s="21">
        <f t="shared" si="48"/>
        <v>19.26605504587156</v>
      </c>
      <c r="T320" s="12">
        <v>24</v>
      </c>
      <c r="U320" s="21">
        <f t="shared" si="49"/>
        <v>22.01834862385321</v>
      </c>
      <c r="V320" s="12">
        <v>27</v>
      </c>
      <c r="W320" s="21">
        <f t="shared" si="50"/>
        <v>24.770642201834864</v>
      </c>
      <c r="X320" s="12">
        <v>11</v>
      </c>
      <c r="Y320" s="21">
        <f t="shared" si="51"/>
        <v>10.091743119266056</v>
      </c>
      <c r="Z320" s="12"/>
      <c r="AA320" s="21"/>
      <c r="AB320" s="12"/>
      <c r="AC320" s="21"/>
      <c r="AD320" s="1">
        <v>5.86</v>
      </c>
    </row>
    <row r="321" spans="1:30" x14ac:dyDescent="0.25">
      <c r="A321" s="11">
        <v>313</v>
      </c>
      <c r="B321" s="12">
        <v>20</v>
      </c>
      <c r="C321" s="30" t="s">
        <v>291</v>
      </c>
      <c r="D321" s="30" t="s">
        <v>302</v>
      </c>
      <c r="E321" s="12">
        <v>91</v>
      </c>
      <c r="F321" s="12"/>
      <c r="G321" s="21"/>
      <c r="H321" s="12">
        <v>1</v>
      </c>
      <c r="I321" s="21">
        <f t="shared" si="52"/>
        <v>1.098901098901099</v>
      </c>
      <c r="J321" s="12">
        <v>3</v>
      </c>
      <c r="K321" s="21">
        <f t="shared" si="44"/>
        <v>3.2967032967032965</v>
      </c>
      <c r="L321" s="12">
        <v>7</v>
      </c>
      <c r="M321" s="21">
        <f t="shared" si="45"/>
        <v>7.6923076923076925</v>
      </c>
      <c r="N321" s="12">
        <v>9</v>
      </c>
      <c r="O321" s="21">
        <f t="shared" si="46"/>
        <v>9.8901098901098905</v>
      </c>
      <c r="P321" s="12">
        <v>7</v>
      </c>
      <c r="Q321" s="21">
        <f t="shared" si="47"/>
        <v>7.6923076923076925</v>
      </c>
      <c r="R321" s="12">
        <v>13</v>
      </c>
      <c r="S321" s="21">
        <f t="shared" si="48"/>
        <v>14.285714285714286</v>
      </c>
      <c r="T321" s="12">
        <v>20</v>
      </c>
      <c r="U321" s="21">
        <f t="shared" si="49"/>
        <v>21.978021978021978</v>
      </c>
      <c r="V321" s="12">
        <v>19</v>
      </c>
      <c r="W321" s="21">
        <f t="shared" si="50"/>
        <v>20.87912087912088</v>
      </c>
      <c r="X321" s="12">
        <v>12</v>
      </c>
      <c r="Y321" s="21">
        <f t="shared" si="51"/>
        <v>13.186813186813186</v>
      </c>
      <c r="Z321" s="12"/>
      <c r="AA321" s="21"/>
      <c r="AB321" s="12"/>
      <c r="AC321" s="21"/>
      <c r="AD321" s="18">
        <f>((F321+H321)*0.5+J321*1.5+L321*2.5+N321*3.5+P321*4.5+R321*5.5+T321*6.5+V321*7.5+X321*8.5+Z321*9.5)/E321</f>
        <v>5.8406593406593403</v>
      </c>
    </row>
    <row r="322" spans="1:30" x14ac:dyDescent="0.25">
      <c r="A322" s="11">
        <v>314</v>
      </c>
      <c r="B322" s="12">
        <v>12</v>
      </c>
      <c r="C322" s="30" t="s">
        <v>183</v>
      </c>
      <c r="D322" s="30" t="s">
        <v>184</v>
      </c>
      <c r="E322" s="12">
        <v>234</v>
      </c>
      <c r="F322" s="12">
        <v>2</v>
      </c>
      <c r="G322" s="21">
        <f t="shared" si="54"/>
        <v>0.85470085470085466</v>
      </c>
      <c r="H322" s="12">
        <v>5</v>
      </c>
      <c r="I322" s="21">
        <f t="shared" si="52"/>
        <v>2.1367521367521367</v>
      </c>
      <c r="J322" s="12">
        <v>15</v>
      </c>
      <c r="K322" s="21">
        <f t="shared" si="44"/>
        <v>6.4102564102564106</v>
      </c>
      <c r="L322" s="12">
        <v>11</v>
      </c>
      <c r="M322" s="21">
        <f t="shared" si="45"/>
        <v>4.700854700854701</v>
      </c>
      <c r="N322" s="12">
        <v>14</v>
      </c>
      <c r="O322" s="21">
        <f t="shared" si="46"/>
        <v>5.982905982905983</v>
      </c>
      <c r="P322" s="12">
        <v>14</v>
      </c>
      <c r="Q322" s="21">
        <f t="shared" si="47"/>
        <v>5.982905982905983</v>
      </c>
      <c r="R322" s="12">
        <v>30</v>
      </c>
      <c r="S322" s="21">
        <f t="shared" si="48"/>
        <v>12.820512820512821</v>
      </c>
      <c r="T322" s="12">
        <v>39</v>
      </c>
      <c r="U322" s="21">
        <f t="shared" si="49"/>
        <v>16.666666666666668</v>
      </c>
      <c r="V322" s="12">
        <v>76</v>
      </c>
      <c r="W322" s="21">
        <f t="shared" si="50"/>
        <v>32.478632478632477</v>
      </c>
      <c r="X322" s="12">
        <v>21</v>
      </c>
      <c r="Y322" s="21">
        <f t="shared" si="51"/>
        <v>8.9743589743589745</v>
      </c>
      <c r="Z322" s="12">
        <v>9</v>
      </c>
      <c r="AA322" s="21">
        <f t="shared" si="53"/>
        <v>3.8461538461538463</v>
      </c>
      <c r="AB322" s="12"/>
      <c r="AC322" s="21"/>
      <c r="AD322" s="1">
        <v>5.84</v>
      </c>
    </row>
    <row r="323" spans="1:30" x14ac:dyDescent="0.25">
      <c r="A323" s="11">
        <v>315</v>
      </c>
      <c r="B323" s="12">
        <v>27</v>
      </c>
      <c r="C323" s="30" t="s">
        <v>402</v>
      </c>
      <c r="D323" s="30" t="s">
        <v>403</v>
      </c>
      <c r="E323" s="12">
        <v>161</v>
      </c>
      <c r="F323" s="12"/>
      <c r="G323" s="21"/>
      <c r="H323" s="12">
        <v>2</v>
      </c>
      <c r="I323" s="21">
        <f t="shared" si="52"/>
        <v>1.2422360248447204</v>
      </c>
      <c r="J323" s="12">
        <v>6</v>
      </c>
      <c r="K323" s="21">
        <f t="shared" si="44"/>
        <v>3.7267080745341614</v>
      </c>
      <c r="L323" s="12">
        <v>5</v>
      </c>
      <c r="M323" s="21">
        <f t="shared" si="45"/>
        <v>3.1055900621118013</v>
      </c>
      <c r="N323" s="12">
        <v>13</v>
      </c>
      <c r="O323" s="21">
        <f t="shared" si="46"/>
        <v>8.0745341614906838</v>
      </c>
      <c r="P323" s="12">
        <v>13</v>
      </c>
      <c r="Q323" s="21">
        <f t="shared" si="47"/>
        <v>8.0745341614906838</v>
      </c>
      <c r="R323" s="12">
        <v>25</v>
      </c>
      <c r="S323" s="21">
        <f t="shared" si="48"/>
        <v>15.527950310559007</v>
      </c>
      <c r="T323" s="12">
        <v>42</v>
      </c>
      <c r="U323" s="21">
        <f t="shared" si="49"/>
        <v>26.086956521739129</v>
      </c>
      <c r="V323" s="12">
        <v>42</v>
      </c>
      <c r="W323" s="21">
        <f t="shared" si="50"/>
        <v>26.086956521739129</v>
      </c>
      <c r="X323" s="12">
        <v>13</v>
      </c>
      <c r="Y323" s="21">
        <f t="shared" si="51"/>
        <v>8.0745341614906838</v>
      </c>
      <c r="Z323" s="12"/>
      <c r="AA323" s="21"/>
      <c r="AB323" s="12"/>
      <c r="AC323" s="21"/>
      <c r="AD323" s="1">
        <v>5.84</v>
      </c>
    </row>
    <row r="324" spans="1:30" x14ac:dyDescent="0.25">
      <c r="A324" s="11">
        <v>316</v>
      </c>
      <c r="B324" s="12">
        <v>8</v>
      </c>
      <c r="C324" s="30" t="s">
        <v>117</v>
      </c>
      <c r="D324" s="30" t="s">
        <v>119</v>
      </c>
      <c r="E324" s="12">
        <v>101</v>
      </c>
      <c r="F324" s="12">
        <v>1</v>
      </c>
      <c r="G324" s="21">
        <f t="shared" si="54"/>
        <v>0.99009900990099009</v>
      </c>
      <c r="H324" s="12">
        <v>3</v>
      </c>
      <c r="I324" s="21">
        <f t="shared" si="52"/>
        <v>2.9702970297029703</v>
      </c>
      <c r="J324" s="12">
        <v>6</v>
      </c>
      <c r="K324" s="21">
        <f t="shared" si="44"/>
        <v>5.9405940594059405</v>
      </c>
      <c r="L324" s="12">
        <v>3</v>
      </c>
      <c r="M324" s="21">
        <f t="shared" si="45"/>
        <v>2.9702970297029703</v>
      </c>
      <c r="N324" s="12">
        <v>5</v>
      </c>
      <c r="O324" s="21">
        <f t="shared" si="46"/>
        <v>4.9504950495049505</v>
      </c>
      <c r="P324" s="12">
        <v>7</v>
      </c>
      <c r="Q324" s="21">
        <f t="shared" si="47"/>
        <v>6.9306930693069306</v>
      </c>
      <c r="R324" s="12">
        <v>18</v>
      </c>
      <c r="S324" s="21">
        <f t="shared" si="48"/>
        <v>17.821782178217823</v>
      </c>
      <c r="T324" s="12">
        <v>27</v>
      </c>
      <c r="U324" s="21">
        <f t="shared" si="49"/>
        <v>26.732673267326732</v>
      </c>
      <c r="V324" s="12">
        <v>25</v>
      </c>
      <c r="W324" s="21">
        <f t="shared" si="50"/>
        <v>24.752475247524753</v>
      </c>
      <c r="X324" s="12">
        <v>7</v>
      </c>
      <c r="Y324" s="21">
        <f t="shared" si="51"/>
        <v>6.9306930693069306</v>
      </c>
      <c r="Z324" s="12"/>
      <c r="AA324" s="21"/>
      <c r="AB324" s="12"/>
      <c r="AC324" s="21"/>
      <c r="AD324" s="18">
        <v>5.8316831683168315</v>
      </c>
    </row>
    <row r="325" spans="1:30" x14ac:dyDescent="0.25">
      <c r="A325" s="11">
        <v>317</v>
      </c>
      <c r="B325" s="12">
        <v>11</v>
      </c>
      <c r="C325" s="30" t="s">
        <v>157</v>
      </c>
      <c r="D325" s="30" t="s">
        <v>159</v>
      </c>
      <c r="E325" s="12">
        <v>254</v>
      </c>
      <c r="F325" s="12"/>
      <c r="G325" s="21"/>
      <c r="H325" s="12">
        <v>10</v>
      </c>
      <c r="I325" s="21">
        <f t="shared" si="52"/>
        <v>3.9370078740157481</v>
      </c>
      <c r="J325" s="12">
        <v>9</v>
      </c>
      <c r="K325" s="21">
        <f t="shared" si="44"/>
        <v>3.5433070866141732</v>
      </c>
      <c r="L325" s="12">
        <v>9</v>
      </c>
      <c r="M325" s="21">
        <f t="shared" si="45"/>
        <v>3.5433070866141732</v>
      </c>
      <c r="N325" s="12">
        <v>17</v>
      </c>
      <c r="O325" s="21">
        <f t="shared" si="46"/>
        <v>6.6929133858267713</v>
      </c>
      <c r="P325" s="12">
        <v>17</v>
      </c>
      <c r="Q325" s="21">
        <f t="shared" si="47"/>
        <v>6.6929133858267713</v>
      </c>
      <c r="R325" s="12">
        <v>37</v>
      </c>
      <c r="S325" s="21">
        <f t="shared" si="48"/>
        <v>14.566929133858268</v>
      </c>
      <c r="T325" s="12">
        <v>53</v>
      </c>
      <c r="U325" s="21">
        <f t="shared" si="49"/>
        <v>20.866141732283463</v>
      </c>
      <c r="V325" s="12">
        <v>72</v>
      </c>
      <c r="W325" s="21">
        <f t="shared" si="50"/>
        <v>28.346456692913385</v>
      </c>
      <c r="X325" s="12">
        <v>30</v>
      </c>
      <c r="Y325" s="21">
        <f t="shared" si="51"/>
        <v>11.811023622047244</v>
      </c>
      <c r="Z325" s="12"/>
      <c r="AA325" s="21"/>
      <c r="AB325" s="12"/>
      <c r="AC325" s="21"/>
      <c r="AD325" s="1">
        <v>5.83</v>
      </c>
    </row>
    <row r="326" spans="1:30" x14ac:dyDescent="0.25">
      <c r="A326" s="11">
        <v>318</v>
      </c>
      <c r="B326" s="12">
        <v>5</v>
      </c>
      <c r="C326" s="30" t="s">
        <v>82</v>
      </c>
      <c r="D326" s="30" t="s">
        <v>84</v>
      </c>
      <c r="E326" s="12">
        <v>105</v>
      </c>
      <c r="F326" s="12"/>
      <c r="G326" s="21"/>
      <c r="H326" s="12">
        <v>1</v>
      </c>
      <c r="I326" s="21">
        <f t="shared" si="52"/>
        <v>0.95238095238095233</v>
      </c>
      <c r="J326" s="12">
        <v>1</v>
      </c>
      <c r="K326" s="21">
        <f t="shared" si="44"/>
        <v>0.95238095238095233</v>
      </c>
      <c r="L326" s="12">
        <v>6</v>
      </c>
      <c r="M326" s="21">
        <f t="shared" si="45"/>
        <v>5.7142857142857144</v>
      </c>
      <c r="N326" s="12">
        <v>8</v>
      </c>
      <c r="O326" s="21">
        <f t="shared" si="46"/>
        <v>7.6190476190476186</v>
      </c>
      <c r="P326" s="12">
        <v>16</v>
      </c>
      <c r="Q326" s="21">
        <f t="shared" si="47"/>
        <v>15.238095238095237</v>
      </c>
      <c r="R326" s="12">
        <v>13</v>
      </c>
      <c r="S326" s="21">
        <f t="shared" si="48"/>
        <v>12.380952380952381</v>
      </c>
      <c r="T326" s="12">
        <v>25</v>
      </c>
      <c r="U326" s="21">
        <f t="shared" si="49"/>
        <v>23.80952380952381</v>
      </c>
      <c r="V326" s="12">
        <v>19</v>
      </c>
      <c r="W326" s="21">
        <f t="shared" si="50"/>
        <v>18.095238095238095</v>
      </c>
      <c r="X326" s="12">
        <v>16</v>
      </c>
      <c r="Y326" s="21">
        <f t="shared" si="51"/>
        <v>15.238095238095237</v>
      </c>
      <c r="Z326" s="12"/>
      <c r="AA326" s="21"/>
      <c r="AB326" s="12"/>
      <c r="AC326" s="21"/>
      <c r="AD326" s="1">
        <v>5.82</v>
      </c>
    </row>
    <row r="327" spans="1:30" x14ac:dyDescent="0.25">
      <c r="A327" s="11">
        <v>319</v>
      </c>
      <c r="B327" s="12">
        <v>22</v>
      </c>
      <c r="C327" s="30" t="s">
        <v>319</v>
      </c>
      <c r="D327" s="30" t="s">
        <v>320</v>
      </c>
      <c r="E327" s="12">
        <v>120</v>
      </c>
      <c r="F327" s="12"/>
      <c r="G327" s="21"/>
      <c r="H327" s="12">
        <v>1</v>
      </c>
      <c r="I327" s="21">
        <f t="shared" si="52"/>
        <v>0.83333333333333337</v>
      </c>
      <c r="J327" s="12">
        <v>5</v>
      </c>
      <c r="K327" s="21">
        <f t="shared" si="44"/>
        <v>4.166666666666667</v>
      </c>
      <c r="L327" s="12">
        <v>8</v>
      </c>
      <c r="M327" s="21">
        <f t="shared" si="45"/>
        <v>6.666666666666667</v>
      </c>
      <c r="N327" s="12">
        <v>4</v>
      </c>
      <c r="O327" s="21">
        <f t="shared" si="46"/>
        <v>3.3333333333333335</v>
      </c>
      <c r="P327" s="12">
        <v>14</v>
      </c>
      <c r="Q327" s="21">
        <f t="shared" si="47"/>
        <v>11.666666666666666</v>
      </c>
      <c r="R327" s="12">
        <v>20</v>
      </c>
      <c r="S327" s="21">
        <f t="shared" si="48"/>
        <v>16.666666666666668</v>
      </c>
      <c r="T327" s="12">
        <v>24</v>
      </c>
      <c r="U327" s="21">
        <f t="shared" si="49"/>
        <v>20</v>
      </c>
      <c r="V327" s="12">
        <v>33</v>
      </c>
      <c r="W327" s="21">
        <f t="shared" si="50"/>
        <v>27.5</v>
      </c>
      <c r="X327" s="12">
        <v>9</v>
      </c>
      <c r="Y327" s="21">
        <f t="shared" si="51"/>
        <v>7.5</v>
      </c>
      <c r="Z327" s="12">
        <v>2</v>
      </c>
      <c r="AA327" s="21">
        <f t="shared" si="53"/>
        <v>1.6666666666666667</v>
      </c>
      <c r="AB327" s="12"/>
      <c r="AC327" s="21"/>
      <c r="AD327" s="1">
        <v>5.82</v>
      </c>
    </row>
    <row r="328" spans="1:30" x14ac:dyDescent="0.25">
      <c r="A328" s="11">
        <v>320</v>
      </c>
      <c r="B328" s="12">
        <v>34</v>
      </c>
      <c r="C328" s="30" t="s">
        <v>498</v>
      </c>
      <c r="D328" s="30" t="s">
        <v>500</v>
      </c>
      <c r="E328" s="12">
        <v>202</v>
      </c>
      <c r="F328" s="12"/>
      <c r="G328" s="21"/>
      <c r="H328" s="12">
        <v>6</v>
      </c>
      <c r="I328" s="21">
        <f t="shared" si="52"/>
        <v>2.9702970297029703</v>
      </c>
      <c r="J328" s="12">
        <v>15</v>
      </c>
      <c r="K328" s="21">
        <f t="shared" si="44"/>
        <v>7.4257425742574261</v>
      </c>
      <c r="L328" s="12">
        <v>6</v>
      </c>
      <c r="M328" s="21">
        <f t="shared" si="45"/>
        <v>2.9702970297029703</v>
      </c>
      <c r="N328" s="12">
        <v>9</v>
      </c>
      <c r="O328" s="21">
        <f t="shared" si="46"/>
        <v>4.4554455445544559</v>
      </c>
      <c r="P328" s="12">
        <v>27</v>
      </c>
      <c r="Q328" s="21">
        <f t="shared" si="47"/>
        <v>13.366336633663366</v>
      </c>
      <c r="R328" s="12">
        <v>21</v>
      </c>
      <c r="S328" s="21">
        <f t="shared" si="48"/>
        <v>10.396039603960396</v>
      </c>
      <c r="T328" s="12">
        <v>30</v>
      </c>
      <c r="U328" s="21">
        <f t="shared" si="49"/>
        <v>14.851485148514852</v>
      </c>
      <c r="V328" s="12">
        <v>45</v>
      </c>
      <c r="W328" s="21">
        <f t="shared" si="50"/>
        <v>22.277227722772277</v>
      </c>
      <c r="X328" s="12">
        <v>21</v>
      </c>
      <c r="Y328" s="21">
        <f t="shared" si="51"/>
        <v>10.396039603960396</v>
      </c>
      <c r="Z328" s="12">
        <v>22</v>
      </c>
      <c r="AA328" s="21">
        <f t="shared" si="53"/>
        <v>10.891089108910892</v>
      </c>
      <c r="AB328" s="12"/>
      <c r="AC328" s="21"/>
      <c r="AD328" s="1">
        <v>5.8</v>
      </c>
    </row>
    <row r="329" spans="1:30" x14ac:dyDescent="0.25">
      <c r="A329" s="11">
        <v>321</v>
      </c>
      <c r="B329" s="12">
        <v>38</v>
      </c>
      <c r="C329" s="30" t="s">
        <v>564</v>
      </c>
      <c r="D329" s="30" t="s">
        <v>568</v>
      </c>
      <c r="E329" s="12">
        <v>140</v>
      </c>
      <c r="F329" s="12"/>
      <c r="G329" s="21"/>
      <c r="H329" s="12">
        <v>1</v>
      </c>
      <c r="I329" s="21">
        <f t="shared" ref="I329:I392" si="55">100*H329/E329</f>
        <v>0.7142857142857143</v>
      </c>
      <c r="J329" s="12">
        <v>5</v>
      </c>
      <c r="K329" s="21">
        <f t="shared" ref="K329:K392" si="56">100*J329/E329</f>
        <v>3.5714285714285716</v>
      </c>
      <c r="L329" s="12">
        <v>10</v>
      </c>
      <c r="M329" s="21">
        <f t="shared" ref="M329:M392" si="57">100*L329/E329</f>
        <v>7.1428571428571432</v>
      </c>
      <c r="N329" s="12">
        <v>12</v>
      </c>
      <c r="O329" s="21">
        <f t="shared" ref="O329:O392" si="58">100*N329/E329</f>
        <v>8.5714285714285712</v>
      </c>
      <c r="P329" s="12">
        <v>6</v>
      </c>
      <c r="Q329" s="21">
        <f t="shared" ref="Q329:Q392" si="59">100*P329/E329</f>
        <v>4.2857142857142856</v>
      </c>
      <c r="R329" s="12">
        <v>17</v>
      </c>
      <c r="S329" s="21">
        <f t="shared" ref="S329:S392" si="60">100*R329/E329</f>
        <v>12.142857142857142</v>
      </c>
      <c r="T329" s="12">
        <v>28</v>
      </c>
      <c r="U329" s="21">
        <f t="shared" ref="U329:U392" si="61">100*T329/E329</f>
        <v>20</v>
      </c>
      <c r="V329" s="12">
        <v>46</v>
      </c>
      <c r="W329" s="21">
        <f t="shared" ref="W329:W392" si="62">V329*100/E329</f>
        <v>32.857142857142854</v>
      </c>
      <c r="X329" s="12">
        <v>14</v>
      </c>
      <c r="Y329" s="21">
        <f t="shared" ref="Y329:Y392" si="63">X329*100/E329</f>
        <v>10</v>
      </c>
      <c r="Z329" s="12">
        <v>1</v>
      </c>
      <c r="AA329" s="21">
        <f t="shared" ref="AA329:AA392" si="64">Z329*100/E329</f>
        <v>0.7142857142857143</v>
      </c>
      <c r="AB329" s="12"/>
      <c r="AC329" s="21"/>
      <c r="AD329" s="1">
        <v>5.8</v>
      </c>
    </row>
    <row r="330" spans="1:30" x14ac:dyDescent="0.25">
      <c r="A330" s="11">
        <v>322</v>
      </c>
      <c r="B330" s="12">
        <v>5</v>
      </c>
      <c r="C330" s="30" t="s">
        <v>86</v>
      </c>
      <c r="D330" s="30" t="s">
        <v>89</v>
      </c>
      <c r="E330" s="12">
        <v>83</v>
      </c>
      <c r="F330" s="12"/>
      <c r="G330" s="21"/>
      <c r="H330" s="12">
        <v>1</v>
      </c>
      <c r="I330" s="21">
        <f t="shared" si="55"/>
        <v>1.2048192771084338</v>
      </c>
      <c r="J330" s="12"/>
      <c r="K330" s="21"/>
      <c r="L330" s="12">
        <v>3</v>
      </c>
      <c r="M330" s="21">
        <f t="shared" si="57"/>
        <v>3.6144578313253013</v>
      </c>
      <c r="N330" s="12">
        <v>6</v>
      </c>
      <c r="O330" s="21">
        <f t="shared" si="58"/>
        <v>7.2289156626506026</v>
      </c>
      <c r="P330" s="12">
        <v>13</v>
      </c>
      <c r="Q330" s="21">
        <f t="shared" si="59"/>
        <v>15.662650602409638</v>
      </c>
      <c r="R330" s="12">
        <v>22</v>
      </c>
      <c r="S330" s="21">
        <f t="shared" si="60"/>
        <v>26.506024096385541</v>
      </c>
      <c r="T330" s="12">
        <v>22</v>
      </c>
      <c r="U330" s="21">
        <f t="shared" si="61"/>
        <v>26.506024096385541</v>
      </c>
      <c r="V330" s="12">
        <v>9</v>
      </c>
      <c r="W330" s="21">
        <f t="shared" si="62"/>
        <v>10.843373493975903</v>
      </c>
      <c r="X330" s="12">
        <v>5</v>
      </c>
      <c r="Y330" s="21">
        <f t="shared" si="63"/>
        <v>6.024096385542169</v>
      </c>
      <c r="Z330" s="12">
        <v>2</v>
      </c>
      <c r="AA330" s="21">
        <f t="shared" si="64"/>
        <v>2.4096385542168677</v>
      </c>
      <c r="AB330" s="12"/>
      <c r="AC330" s="21"/>
      <c r="AD330" s="18">
        <v>5.7891566265060241</v>
      </c>
    </row>
    <row r="331" spans="1:30" x14ac:dyDescent="0.25">
      <c r="A331" s="11">
        <v>323</v>
      </c>
      <c r="B331" s="12">
        <v>18</v>
      </c>
      <c r="C331" s="30" t="s">
        <v>266</v>
      </c>
      <c r="D331" s="30" t="s">
        <v>269</v>
      </c>
      <c r="E331" s="12">
        <v>113</v>
      </c>
      <c r="F331" s="12">
        <v>2</v>
      </c>
      <c r="G331" s="21">
        <f t="shared" ref="G331:G392" si="65">F331*100/E331</f>
        <v>1.7699115044247788</v>
      </c>
      <c r="H331" s="12">
        <v>3</v>
      </c>
      <c r="I331" s="21">
        <f t="shared" si="55"/>
        <v>2.6548672566371683</v>
      </c>
      <c r="J331" s="12">
        <v>11</v>
      </c>
      <c r="K331" s="21">
        <f t="shared" si="56"/>
        <v>9.7345132743362832</v>
      </c>
      <c r="L331" s="12">
        <v>7</v>
      </c>
      <c r="M331" s="21">
        <f t="shared" si="57"/>
        <v>6.1946902654867255</v>
      </c>
      <c r="N331" s="12">
        <v>2</v>
      </c>
      <c r="O331" s="21">
        <f t="shared" si="58"/>
        <v>1.7699115044247788</v>
      </c>
      <c r="P331" s="12">
        <v>9</v>
      </c>
      <c r="Q331" s="21">
        <f t="shared" si="59"/>
        <v>7.9646017699115044</v>
      </c>
      <c r="R331" s="12">
        <v>10</v>
      </c>
      <c r="S331" s="21">
        <f t="shared" si="60"/>
        <v>8.8495575221238933</v>
      </c>
      <c r="T331" s="12">
        <v>26</v>
      </c>
      <c r="U331" s="21">
        <f t="shared" si="61"/>
        <v>23.008849557522122</v>
      </c>
      <c r="V331" s="12">
        <v>23</v>
      </c>
      <c r="W331" s="21">
        <f t="shared" si="62"/>
        <v>20.353982300884955</v>
      </c>
      <c r="X331" s="12">
        <v>22</v>
      </c>
      <c r="Y331" s="21">
        <f t="shared" si="63"/>
        <v>19.469026548672566</v>
      </c>
      <c r="Z331" s="12"/>
      <c r="AA331" s="21"/>
      <c r="AB331" s="12"/>
      <c r="AC331" s="21"/>
      <c r="AD331" s="18">
        <v>5.78</v>
      </c>
    </row>
    <row r="332" spans="1:30" x14ac:dyDescent="0.25">
      <c r="A332" s="11">
        <v>324</v>
      </c>
      <c r="B332" s="12">
        <v>33</v>
      </c>
      <c r="C332" s="30" t="s">
        <v>483</v>
      </c>
      <c r="D332" s="30" t="s">
        <v>487</v>
      </c>
      <c r="E332" s="12">
        <v>97</v>
      </c>
      <c r="F332" s="12"/>
      <c r="G332" s="21"/>
      <c r="H332" s="12"/>
      <c r="I332" s="21"/>
      <c r="J332" s="12">
        <v>2</v>
      </c>
      <c r="K332" s="21">
        <f t="shared" si="56"/>
        <v>2.0618556701030926</v>
      </c>
      <c r="L332" s="12">
        <v>4</v>
      </c>
      <c r="M332" s="21">
        <f t="shared" si="57"/>
        <v>4.1237113402061851</v>
      </c>
      <c r="N332" s="12">
        <v>5</v>
      </c>
      <c r="O332" s="21">
        <f t="shared" si="58"/>
        <v>5.1546391752577323</v>
      </c>
      <c r="P332" s="12">
        <v>10</v>
      </c>
      <c r="Q332" s="21">
        <f t="shared" si="59"/>
        <v>10.309278350515465</v>
      </c>
      <c r="R332" s="12">
        <v>18</v>
      </c>
      <c r="S332" s="21">
        <f t="shared" si="60"/>
        <v>18.556701030927837</v>
      </c>
      <c r="T332" s="12">
        <v>37</v>
      </c>
      <c r="U332" s="21">
        <f t="shared" si="61"/>
        <v>38.144329896907216</v>
      </c>
      <c r="V332" s="12">
        <v>17</v>
      </c>
      <c r="W332" s="21">
        <f t="shared" si="62"/>
        <v>17.52577319587629</v>
      </c>
      <c r="X332" s="12">
        <v>4</v>
      </c>
      <c r="Y332" s="21">
        <f t="shared" si="63"/>
        <v>4.1237113402061851</v>
      </c>
      <c r="Z332" s="12"/>
      <c r="AA332" s="21"/>
      <c r="AB332" s="12"/>
      <c r="AC332" s="21"/>
      <c r="AD332" s="1">
        <v>5.78</v>
      </c>
    </row>
    <row r="333" spans="1:30" x14ac:dyDescent="0.25">
      <c r="A333" s="11">
        <v>325</v>
      </c>
      <c r="B333" s="12">
        <v>33</v>
      </c>
      <c r="C333" s="30" t="s">
        <v>488</v>
      </c>
      <c r="D333" s="30" t="s">
        <v>489</v>
      </c>
      <c r="E333" s="12">
        <v>93</v>
      </c>
      <c r="F333" s="12"/>
      <c r="G333" s="21"/>
      <c r="H333" s="12"/>
      <c r="I333" s="21"/>
      <c r="J333" s="12">
        <v>4</v>
      </c>
      <c r="K333" s="21">
        <f t="shared" si="56"/>
        <v>4.301075268817204</v>
      </c>
      <c r="L333" s="12">
        <v>8</v>
      </c>
      <c r="M333" s="21">
        <f t="shared" si="57"/>
        <v>8.6021505376344081</v>
      </c>
      <c r="N333" s="12">
        <v>7</v>
      </c>
      <c r="O333" s="21">
        <f t="shared" si="58"/>
        <v>7.5268817204301079</v>
      </c>
      <c r="P333" s="12">
        <v>5</v>
      </c>
      <c r="Q333" s="21">
        <f t="shared" si="59"/>
        <v>5.376344086021505</v>
      </c>
      <c r="R333" s="12">
        <v>12</v>
      </c>
      <c r="S333" s="21">
        <f t="shared" si="60"/>
        <v>12.903225806451612</v>
      </c>
      <c r="T333" s="12">
        <v>20</v>
      </c>
      <c r="U333" s="21">
        <f t="shared" si="61"/>
        <v>21.50537634408602</v>
      </c>
      <c r="V333" s="12">
        <v>25</v>
      </c>
      <c r="W333" s="21">
        <f t="shared" si="62"/>
        <v>26.881720430107528</v>
      </c>
      <c r="X333" s="12">
        <v>11</v>
      </c>
      <c r="Y333" s="21">
        <f t="shared" si="63"/>
        <v>11.827956989247312</v>
      </c>
      <c r="Z333" s="12">
        <v>1</v>
      </c>
      <c r="AA333" s="21">
        <f t="shared" si="64"/>
        <v>1.075268817204301</v>
      </c>
      <c r="AB333" s="12"/>
      <c r="AC333" s="21"/>
      <c r="AD333" s="1">
        <v>5.78</v>
      </c>
    </row>
    <row r="334" spans="1:30" x14ac:dyDescent="0.25">
      <c r="A334" s="11">
        <v>326</v>
      </c>
      <c r="B334" s="12">
        <v>32</v>
      </c>
      <c r="C334" s="30" t="s">
        <v>463</v>
      </c>
      <c r="D334" s="30" t="s">
        <v>464</v>
      </c>
      <c r="E334" s="12">
        <v>116</v>
      </c>
      <c r="F334" s="12"/>
      <c r="G334" s="21"/>
      <c r="H334" s="12">
        <v>1</v>
      </c>
      <c r="I334" s="21">
        <f t="shared" si="55"/>
        <v>0.86206896551724133</v>
      </c>
      <c r="J334" s="12">
        <v>1</v>
      </c>
      <c r="K334" s="21">
        <f t="shared" si="56"/>
        <v>0.86206896551724133</v>
      </c>
      <c r="L334" s="12">
        <v>5</v>
      </c>
      <c r="M334" s="21">
        <f t="shared" si="57"/>
        <v>4.3103448275862073</v>
      </c>
      <c r="N334" s="12">
        <v>10</v>
      </c>
      <c r="O334" s="21">
        <f t="shared" si="58"/>
        <v>8.6206896551724146</v>
      </c>
      <c r="P334" s="12">
        <v>12</v>
      </c>
      <c r="Q334" s="21">
        <f t="shared" si="59"/>
        <v>10.344827586206897</v>
      </c>
      <c r="R334" s="12">
        <v>22</v>
      </c>
      <c r="S334" s="21">
        <f t="shared" si="60"/>
        <v>18.96551724137931</v>
      </c>
      <c r="T334" s="12">
        <v>28</v>
      </c>
      <c r="U334" s="21">
        <f t="shared" si="61"/>
        <v>24.137931034482758</v>
      </c>
      <c r="V334" s="12">
        <v>29</v>
      </c>
      <c r="W334" s="21">
        <f t="shared" si="62"/>
        <v>25</v>
      </c>
      <c r="X334" s="12">
        <v>8</v>
      </c>
      <c r="Y334" s="21">
        <f t="shared" si="63"/>
        <v>6.8965517241379306</v>
      </c>
      <c r="Z334" s="12"/>
      <c r="AA334" s="21"/>
      <c r="AB334" s="12"/>
      <c r="AC334" s="21"/>
      <c r="AD334" s="1">
        <v>5.77</v>
      </c>
    </row>
    <row r="335" spans="1:30" x14ac:dyDescent="0.25">
      <c r="A335" s="11">
        <v>327</v>
      </c>
      <c r="B335" s="12">
        <v>23</v>
      </c>
      <c r="C335" s="30" t="s">
        <v>339</v>
      </c>
      <c r="D335" s="30" t="s">
        <v>340</v>
      </c>
      <c r="E335" s="12">
        <v>121</v>
      </c>
      <c r="F335" s="12"/>
      <c r="G335" s="21"/>
      <c r="H335" s="12">
        <v>1</v>
      </c>
      <c r="I335" s="21">
        <f t="shared" si="55"/>
        <v>0.82644628099173556</v>
      </c>
      <c r="J335" s="12"/>
      <c r="K335" s="21"/>
      <c r="L335" s="12">
        <v>6</v>
      </c>
      <c r="M335" s="21">
        <f t="shared" si="57"/>
        <v>4.9586776859504136</v>
      </c>
      <c r="N335" s="12">
        <v>12</v>
      </c>
      <c r="O335" s="21">
        <f t="shared" si="58"/>
        <v>9.9173553719008272</v>
      </c>
      <c r="P335" s="12">
        <v>12</v>
      </c>
      <c r="Q335" s="21">
        <f t="shared" si="59"/>
        <v>9.9173553719008272</v>
      </c>
      <c r="R335" s="12">
        <v>27</v>
      </c>
      <c r="S335" s="21">
        <f t="shared" si="60"/>
        <v>22.314049586776861</v>
      </c>
      <c r="T335" s="12">
        <v>27</v>
      </c>
      <c r="U335" s="21">
        <f t="shared" si="61"/>
        <v>22.314049586776861</v>
      </c>
      <c r="V335" s="12">
        <v>28</v>
      </c>
      <c r="W335" s="21">
        <f t="shared" si="62"/>
        <v>23.140495867768596</v>
      </c>
      <c r="X335" s="12">
        <v>8</v>
      </c>
      <c r="Y335" s="21">
        <f t="shared" si="63"/>
        <v>6.6115702479338845</v>
      </c>
      <c r="Z335" s="12"/>
      <c r="AA335" s="21"/>
      <c r="AB335" s="12"/>
      <c r="AC335" s="21"/>
      <c r="AD335" s="1">
        <v>5.77</v>
      </c>
    </row>
    <row r="336" spans="1:30" x14ac:dyDescent="0.25">
      <c r="A336" s="11">
        <v>328</v>
      </c>
      <c r="B336" s="12">
        <v>30</v>
      </c>
      <c r="C336" s="30" t="s">
        <v>436</v>
      </c>
      <c r="D336" s="30" t="s">
        <v>438</v>
      </c>
      <c r="E336" s="12">
        <v>98</v>
      </c>
      <c r="F336" s="12"/>
      <c r="G336" s="21"/>
      <c r="H336" s="12"/>
      <c r="I336" s="21"/>
      <c r="J336" s="12"/>
      <c r="K336" s="21"/>
      <c r="L336" s="12">
        <v>4</v>
      </c>
      <c r="M336" s="21">
        <f t="shared" si="57"/>
        <v>4.0816326530612246</v>
      </c>
      <c r="N336" s="12">
        <v>10</v>
      </c>
      <c r="O336" s="21">
        <f t="shared" si="58"/>
        <v>10.204081632653061</v>
      </c>
      <c r="P336" s="12">
        <v>15</v>
      </c>
      <c r="Q336" s="21">
        <f t="shared" si="59"/>
        <v>15.306122448979592</v>
      </c>
      <c r="R336" s="12">
        <v>18</v>
      </c>
      <c r="S336" s="21">
        <f t="shared" si="60"/>
        <v>18.367346938775512</v>
      </c>
      <c r="T336" s="12">
        <v>21</v>
      </c>
      <c r="U336" s="21">
        <f t="shared" si="61"/>
        <v>21.428571428571427</v>
      </c>
      <c r="V336" s="12">
        <v>23</v>
      </c>
      <c r="W336" s="21">
        <f t="shared" si="62"/>
        <v>23.469387755102041</v>
      </c>
      <c r="X336" s="12">
        <v>7</v>
      </c>
      <c r="Y336" s="21">
        <f t="shared" si="63"/>
        <v>7.1428571428571432</v>
      </c>
      <c r="Z336" s="12"/>
      <c r="AA336" s="21"/>
      <c r="AB336" s="12"/>
      <c r="AC336" s="21"/>
      <c r="AD336" s="1">
        <v>5.76</v>
      </c>
    </row>
    <row r="337" spans="1:30" x14ac:dyDescent="0.25">
      <c r="A337" s="11">
        <v>329</v>
      </c>
      <c r="B337" s="12">
        <v>30</v>
      </c>
      <c r="C337" s="30" t="s">
        <v>441</v>
      </c>
      <c r="D337" s="30" t="s">
        <v>444</v>
      </c>
      <c r="E337" s="12">
        <v>82</v>
      </c>
      <c r="F337" s="12"/>
      <c r="G337" s="21"/>
      <c r="H337" s="12">
        <v>1</v>
      </c>
      <c r="I337" s="21">
        <f t="shared" si="55"/>
        <v>1.2195121951219512</v>
      </c>
      <c r="J337" s="12">
        <v>4</v>
      </c>
      <c r="K337" s="21">
        <f t="shared" si="56"/>
        <v>4.8780487804878048</v>
      </c>
      <c r="L337" s="12">
        <v>5</v>
      </c>
      <c r="M337" s="21">
        <f t="shared" si="57"/>
        <v>6.0975609756097562</v>
      </c>
      <c r="N337" s="12">
        <v>4</v>
      </c>
      <c r="O337" s="21">
        <f t="shared" si="58"/>
        <v>4.8780487804878048</v>
      </c>
      <c r="P337" s="12">
        <v>7</v>
      </c>
      <c r="Q337" s="21">
        <f t="shared" si="59"/>
        <v>8.536585365853659</v>
      </c>
      <c r="R337" s="12">
        <v>13</v>
      </c>
      <c r="S337" s="21">
        <f t="shared" si="60"/>
        <v>15.853658536585366</v>
      </c>
      <c r="T337" s="12">
        <v>23</v>
      </c>
      <c r="U337" s="21">
        <f t="shared" si="61"/>
        <v>28.048780487804876</v>
      </c>
      <c r="V337" s="12">
        <v>17</v>
      </c>
      <c r="W337" s="21">
        <f t="shared" si="62"/>
        <v>20.73170731707317</v>
      </c>
      <c r="X337" s="12">
        <v>8</v>
      </c>
      <c r="Y337" s="21">
        <f t="shared" si="63"/>
        <v>9.7560975609756095</v>
      </c>
      <c r="Z337" s="12"/>
      <c r="AA337" s="21"/>
      <c r="AB337" s="12"/>
      <c r="AC337" s="21"/>
      <c r="AD337" s="5">
        <v>5.76</v>
      </c>
    </row>
    <row r="338" spans="1:30" x14ac:dyDescent="0.25">
      <c r="A338" s="11">
        <v>330</v>
      </c>
      <c r="B338" s="12">
        <v>18</v>
      </c>
      <c r="C338" s="30" t="s">
        <v>271</v>
      </c>
      <c r="D338" s="30" t="s">
        <v>274</v>
      </c>
      <c r="E338" s="12">
        <v>141</v>
      </c>
      <c r="F338" s="12"/>
      <c r="G338" s="21"/>
      <c r="H338" s="12"/>
      <c r="I338" s="21"/>
      <c r="J338" s="12">
        <v>4</v>
      </c>
      <c r="K338" s="21">
        <f t="shared" si="56"/>
        <v>2.8368794326241136</v>
      </c>
      <c r="L338" s="12">
        <v>9</v>
      </c>
      <c r="M338" s="21">
        <f t="shared" si="57"/>
        <v>6.3829787234042552</v>
      </c>
      <c r="N338" s="12">
        <v>16</v>
      </c>
      <c r="O338" s="21">
        <f t="shared" si="58"/>
        <v>11.347517730496454</v>
      </c>
      <c r="P338" s="12">
        <v>12</v>
      </c>
      <c r="Q338" s="21">
        <f t="shared" si="59"/>
        <v>8.5106382978723403</v>
      </c>
      <c r="R338" s="12">
        <v>20</v>
      </c>
      <c r="S338" s="21">
        <f t="shared" si="60"/>
        <v>14.184397163120567</v>
      </c>
      <c r="T338" s="12">
        <v>35</v>
      </c>
      <c r="U338" s="21">
        <f t="shared" si="61"/>
        <v>24.822695035460992</v>
      </c>
      <c r="V338" s="12">
        <v>30</v>
      </c>
      <c r="W338" s="21">
        <f t="shared" si="62"/>
        <v>21.276595744680851</v>
      </c>
      <c r="X338" s="12">
        <v>15</v>
      </c>
      <c r="Y338" s="21">
        <f t="shared" si="63"/>
        <v>10.638297872340425</v>
      </c>
      <c r="Z338" s="12"/>
      <c r="AA338" s="21"/>
      <c r="AB338" s="12"/>
      <c r="AC338" s="21"/>
      <c r="AD338" s="1">
        <v>5.74</v>
      </c>
    </row>
    <row r="339" spans="1:30" x14ac:dyDescent="0.25">
      <c r="A339" s="11">
        <v>331</v>
      </c>
      <c r="B339" s="12">
        <v>30</v>
      </c>
      <c r="C339" s="30" t="s">
        <v>441</v>
      </c>
      <c r="D339" s="30" t="s">
        <v>443</v>
      </c>
      <c r="E339" s="12">
        <v>63</v>
      </c>
      <c r="F339" s="12"/>
      <c r="G339" s="21"/>
      <c r="H339" s="12"/>
      <c r="I339" s="21"/>
      <c r="J339" s="12"/>
      <c r="K339" s="21"/>
      <c r="L339" s="12">
        <v>2</v>
      </c>
      <c r="M339" s="21">
        <f t="shared" si="57"/>
        <v>3.1746031746031744</v>
      </c>
      <c r="N339" s="12">
        <v>4</v>
      </c>
      <c r="O339" s="21">
        <f t="shared" si="58"/>
        <v>6.3492063492063489</v>
      </c>
      <c r="P339" s="12">
        <v>5</v>
      </c>
      <c r="Q339" s="21">
        <f t="shared" si="59"/>
        <v>7.9365079365079367</v>
      </c>
      <c r="R339" s="12">
        <v>12</v>
      </c>
      <c r="S339" s="21">
        <f t="shared" si="60"/>
        <v>19.047619047619047</v>
      </c>
      <c r="T339" s="12">
        <v>19</v>
      </c>
      <c r="U339" s="21">
        <f t="shared" si="61"/>
        <v>30.158730158730158</v>
      </c>
      <c r="V339" s="12">
        <v>12</v>
      </c>
      <c r="W339" s="21">
        <f t="shared" si="62"/>
        <v>19.047619047619047</v>
      </c>
      <c r="X339" s="12">
        <v>9</v>
      </c>
      <c r="Y339" s="21">
        <f t="shared" si="63"/>
        <v>14.285714285714286</v>
      </c>
      <c r="Z339" s="12"/>
      <c r="AA339" s="21"/>
      <c r="AB339" s="12"/>
      <c r="AC339" s="21"/>
      <c r="AD339" s="1">
        <v>5.74</v>
      </c>
    </row>
    <row r="340" spans="1:30" x14ac:dyDescent="0.25">
      <c r="A340" s="11">
        <v>332</v>
      </c>
      <c r="B340" s="12">
        <v>37</v>
      </c>
      <c r="C340" s="30" t="s">
        <v>556</v>
      </c>
      <c r="D340" s="30" t="s">
        <v>558</v>
      </c>
      <c r="E340" s="12">
        <v>105</v>
      </c>
      <c r="F340" s="12"/>
      <c r="G340" s="21"/>
      <c r="H340" s="12"/>
      <c r="I340" s="21"/>
      <c r="J340" s="12"/>
      <c r="K340" s="21"/>
      <c r="L340" s="12">
        <v>13</v>
      </c>
      <c r="M340" s="21">
        <f t="shared" si="57"/>
        <v>12.380952380952381</v>
      </c>
      <c r="N340" s="12">
        <v>11</v>
      </c>
      <c r="O340" s="21">
        <f t="shared" si="58"/>
        <v>10.476190476190476</v>
      </c>
      <c r="P340" s="12">
        <v>12</v>
      </c>
      <c r="Q340" s="21">
        <f t="shared" si="59"/>
        <v>11.428571428571429</v>
      </c>
      <c r="R340" s="12">
        <v>12</v>
      </c>
      <c r="S340" s="21">
        <f t="shared" si="60"/>
        <v>11.428571428571429</v>
      </c>
      <c r="T340" s="12">
        <v>12</v>
      </c>
      <c r="U340" s="21">
        <f t="shared" si="61"/>
        <v>11.428571428571429</v>
      </c>
      <c r="V340" s="12">
        <v>31</v>
      </c>
      <c r="W340" s="21">
        <f t="shared" si="62"/>
        <v>29.523809523809526</v>
      </c>
      <c r="X340" s="12">
        <v>13</v>
      </c>
      <c r="Y340" s="21">
        <f t="shared" si="63"/>
        <v>12.380952380952381</v>
      </c>
      <c r="Z340" s="12">
        <v>1</v>
      </c>
      <c r="AA340" s="21">
        <f t="shared" si="64"/>
        <v>0.95238095238095233</v>
      </c>
      <c r="AB340" s="12"/>
      <c r="AC340" s="21"/>
      <c r="AD340" s="1">
        <v>5.74</v>
      </c>
    </row>
    <row r="341" spans="1:30" x14ac:dyDescent="0.25">
      <c r="A341" s="11">
        <v>333</v>
      </c>
      <c r="B341" s="12">
        <v>37</v>
      </c>
      <c r="C341" s="30" t="s">
        <v>553</v>
      </c>
      <c r="D341" s="30" t="s">
        <v>554</v>
      </c>
      <c r="E341" s="12">
        <v>164</v>
      </c>
      <c r="F341" s="12"/>
      <c r="G341" s="21"/>
      <c r="H341" s="12">
        <v>6</v>
      </c>
      <c r="I341" s="21">
        <f t="shared" si="55"/>
        <v>3.6585365853658538</v>
      </c>
      <c r="J341" s="12">
        <v>7</v>
      </c>
      <c r="K341" s="21">
        <f t="shared" si="56"/>
        <v>4.2682926829268295</v>
      </c>
      <c r="L341" s="12">
        <v>5</v>
      </c>
      <c r="M341" s="21">
        <f t="shared" si="57"/>
        <v>3.0487804878048781</v>
      </c>
      <c r="N341" s="12">
        <v>19</v>
      </c>
      <c r="O341" s="21">
        <f t="shared" si="58"/>
        <v>11.585365853658537</v>
      </c>
      <c r="P341" s="12">
        <v>18</v>
      </c>
      <c r="Q341" s="21">
        <f t="shared" si="59"/>
        <v>10.975609756097562</v>
      </c>
      <c r="R341" s="12">
        <v>22</v>
      </c>
      <c r="S341" s="21">
        <f t="shared" si="60"/>
        <v>13.414634146341463</v>
      </c>
      <c r="T341" s="12">
        <v>23</v>
      </c>
      <c r="U341" s="21">
        <f t="shared" si="61"/>
        <v>14.024390243902438</v>
      </c>
      <c r="V341" s="12">
        <v>31</v>
      </c>
      <c r="W341" s="21">
        <f t="shared" si="62"/>
        <v>18.902439024390244</v>
      </c>
      <c r="X341" s="12">
        <v>27</v>
      </c>
      <c r="Y341" s="21">
        <f t="shared" si="63"/>
        <v>16.463414634146343</v>
      </c>
      <c r="Z341" s="12">
        <v>6</v>
      </c>
      <c r="AA341" s="21">
        <f t="shared" si="64"/>
        <v>3.6585365853658538</v>
      </c>
      <c r="AB341" s="12"/>
      <c r="AC341" s="21"/>
      <c r="AD341" s="1">
        <v>5.73</v>
      </c>
    </row>
    <row r="342" spans="1:30" x14ac:dyDescent="0.25">
      <c r="A342" s="11">
        <v>334</v>
      </c>
      <c r="B342" s="12">
        <v>24</v>
      </c>
      <c r="C342" s="30" t="s">
        <v>349</v>
      </c>
      <c r="D342" s="30" t="s">
        <v>351</v>
      </c>
      <c r="E342" s="12">
        <v>99</v>
      </c>
      <c r="F342" s="12"/>
      <c r="G342" s="21"/>
      <c r="H342" s="12"/>
      <c r="I342" s="21"/>
      <c r="J342" s="12">
        <v>1</v>
      </c>
      <c r="K342" s="21">
        <f t="shared" si="56"/>
        <v>1.0101010101010102</v>
      </c>
      <c r="L342" s="12">
        <v>8</v>
      </c>
      <c r="M342" s="21">
        <f t="shared" si="57"/>
        <v>8.0808080808080813</v>
      </c>
      <c r="N342" s="12">
        <v>11</v>
      </c>
      <c r="O342" s="21">
        <f t="shared" si="58"/>
        <v>11.111111111111111</v>
      </c>
      <c r="P342" s="12">
        <v>12</v>
      </c>
      <c r="Q342" s="21">
        <f t="shared" si="59"/>
        <v>12.121212121212121</v>
      </c>
      <c r="R342" s="12">
        <v>14</v>
      </c>
      <c r="S342" s="21">
        <f t="shared" si="60"/>
        <v>14.141414141414142</v>
      </c>
      <c r="T342" s="12">
        <v>19</v>
      </c>
      <c r="U342" s="21">
        <f t="shared" si="61"/>
        <v>19.19191919191919</v>
      </c>
      <c r="V342" s="12">
        <v>28</v>
      </c>
      <c r="W342" s="21">
        <f t="shared" si="62"/>
        <v>28.282828282828284</v>
      </c>
      <c r="X342" s="12">
        <v>5</v>
      </c>
      <c r="Y342" s="21">
        <f t="shared" si="63"/>
        <v>5.0505050505050502</v>
      </c>
      <c r="Z342" s="12">
        <v>1</v>
      </c>
      <c r="AA342" s="21">
        <f t="shared" si="64"/>
        <v>1.0101010101010102</v>
      </c>
      <c r="AB342" s="12"/>
      <c r="AC342" s="21"/>
      <c r="AD342" s="18">
        <v>5.73</v>
      </c>
    </row>
    <row r="343" spans="1:30" x14ac:dyDescent="0.25">
      <c r="A343" s="11">
        <v>335</v>
      </c>
      <c r="B343" s="12">
        <v>11</v>
      </c>
      <c r="C343" s="30" t="s">
        <v>168</v>
      </c>
      <c r="D343" s="30" t="s">
        <v>169</v>
      </c>
      <c r="E343" s="12">
        <v>80</v>
      </c>
      <c r="F343" s="12">
        <v>2</v>
      </c>
      <c r="G343" s="21">
        <f t="shared" si="65"/>
        <v>2.5</v>
      </c>
      <c r="H343" s="12">
        <v>3</v>
      </c>
      <c r="I343" s="21">
        <f t="shared" si="55"/>
        <v>3.75</v>
      </c>
      <c r="J343" s="12">
        <v>5</v>
      </c>
      <c r="K343" s="21">
        <f t="shared" si="56"/>
        <v>6.25</v>
      </c>
      <c r="L343" s="12">
        <v>7</v>
      </c>
      <c r="M343" s="21">
        <f t="shared" si="57"/>
        <v>8.75</v>
      </c>
      <c r="N343" s="12">
        <v>4</v>
      </c>
      <c r="O343" s="21">
        <f t="shared" si="58"/>
        <v>5</v>
      </c>
      <c r="P343" s="12">
        <v>5</v>
      </c>
      <c r="Q343" s="21">
        <f t="shared" si="59"/>
        <v>6.25</v>
      </c>
      <c r="R343" s="12">
        <v>12</v>
      </c>
      <c r="S343" s="21">
        <f t="shared" si="60"/>
        <v>15</v>
      </c>
      <c r="T343" s="12">
        <v>13</v>
      </c>
      <c r="U343" s="21">
        <f t="shared" si="61"/>
        <v>16.25</v>
      </c>
      <c r="V343" s="12">
        <v>20</v>
      </c>
      <c r="W343" s="21">
        <f t="shared" si="62"/>
        <v>25</v>
      </c>
      <c r="X343" s="12">
        <v>11</v>
      </c>
      <c r="Y343" s="21">
        <f t="shared" si="63"/>
        <v>13.75</v>
      </c>
      <c r="Z343" s="12"/>
      <c r="AA343" s="21"/>
      <c r="AB343" s="12"/>
      <c r="AC343" s="21"/>
      <c r="AD343" s="18">
        <f>((F343+H343)*0.5+J343*1.5+L343*2.5+N343*3.5+P343*4.5+R343*5.5+T343*6.5+V343*7.5+X343*8.5+Z343*9.5)/E343</f>
        <v>5.7249999999999996</v>
      </c>
    </row>
    <row r="344" spans="1:30" x14ac:dyDescent="0.25">
      <c r="A344" s="11">
        <v>336</v>
      </c>
      <c r="B344" s="12">
        <v>22</v>
      </c>
      <c r="C344" s="30" t="s">
        <v>324</v>
      </c>
      <c r="D344" s="30" t="s">
        <v>327</v>
      </c>
      <c r="E344" s="12">
        <v>102</v>
      </c>
      <c r="F344" s="12"/>
      <c r="G344" s="21"/>
      <c r="H344" s="12">
        <v>2</v>
      </c>
      <c r="I344" s="21">
        <f t="shared" si="55"/>
        <v>1.9607843137254901</v>
      </c>
      <c r="J344" s="12">
        <v>2</v>
      </c>
      <c r="K344" s="21">
        <f t="shared" si="56"/>
        <v>1.9607843137254901</v>
      </c>
      <c r="L344" s="12">
        <v>5</v>
      </c>
      <c r="M344" s="21">
        <f t="shared" si="57"/>
        <v>4.9019607843137258</v>
      </c>
      <c r="N344" s="12">
        <v>5</v>
      </c>
      <c r="O344" s="21">
        <f t="shared" si="58"/>
        <v>4.9019607843137258</v>
      </c>
      <c r="P344" s="12">
        <v>7</v>
      </c>
      <c r="Q344" s="21">
        <f t="shared" si="59"/>
        <v>6.8627450980392153</v>
      </c>
      <c r="R344" s="12">
        <v>24</v>
      </c>
      <c r="S344" s="21">
        <f t="shared" si="60"/>
        <v>23.529411764705884</v>
      </c>
      <c r="T344" s="12">
        <v>34</v>
      </c>
      <c r="U344" s="21">
        <f t="shared" si="61"/>
        <v>33.333333333333336</v>
      </c>
      <c r="V344" s="12">
        <v>19</v>
      </c>
      <c r="W344" s="21">
        <f t="shared" si="62"/>
        <v>18.627450980392158</v>
      </c>
      <c r="X344" s="12">
        <v>4</v>
      </c>
      <c r="Y344" s="21">
        <f t="shared" si="63"/>
        <v>3.9215686274509802</v>
      </c>
      <c r="Z344" s="12"/>
      <c r="AA344" s="21"/>
      <c r="AB344" s="12"/>
      <c r="AC344" s="21"/>
      <c r="AD344" s="1">
        <v>5.72</v>
      </c>
    </row>
    <row r="345" spans="1:30" x14ac:dyDescent="0.25">
      <c r="A345" s="11">
        <v>337</v>
      </c>
      <c r="B345" s="12">
        <v>21</v>
      </c>
      <c r="C345" s="30" t="s">
        <v>308</v>
      </c>
      <c r="D345" s="30" t="s">
        <v>312</v>
      </c>
      <c r="E345" s="12">
        <v>184</v>
      </c>
      <c r="F345" s="12"/>
      <c r="G345" s="21"/>
      <c r="H345" s="12"/>
      <c r="I345" s="21"/>
      <c r="J345" s="12">
        <v>8</v>
      </c>
      <c r="K345" s="21">
        <f t="shared" si="56"/>
        <v>4.3478260869565215</v>
      </c>
      <c r="L345" s="12">
        <v>8</v>
      </c>
      <c r="M345" s="21">
        <f t="shared" si="57"/>
        <v>4.3478260869565215</v>
      </c>
      <c r="N345" s="12">
        <v>18</v>
      </c>
      <c r="O345" s="21">
        <f t="shared" si="58"/>
        <v>9.7826086956521738</v>
      </c>
      <c r="P345" s="12">
        <v>23</v>
      </c>
      <c r="Q345" s="21">
        <f t="shared" si="59"/>
        <v>12.5</v>
      </c>
      <c r="R345" s="12">
        <v>27</v>
      </c>
      <c r="S345" s="21">
        <f t="shared" si="60"/>
        <v>14.673913043478262</v>
      </c>
      <c r="T345" s="12">
        <v>45</v>
      </c>
      <c r="U345" s="21">
        <f t="shared" si="61"/>
        <v>24.456521739130434</v>
      </c>
      <c r="V345" s="12">
        <v>28</v>
      </c>
      <c r="W345" s="21">
        <f t="shared" si="62"/>
        <v>15.217391304347826</v>
      </c>
      <c r="X345" s="12">
        <v>23</v>
      </c>
      <c r="Y345" s="21">
        <f t="shared" si="63"/>
        <v>12.5</v>
      </c>
      <c r="Z345" s="12">
        <v>4</v>
      </c>
      <c r="AA345" s="21">
        <f t="shared" si="64"/>
        <v>2.1739130434782608</v>
      </c>
      <c r="AB345" s="12"/>
      <c r="AC345" s="21"/>
      <c r="AD345" s="1">
        <v>5.72</v>
      </c>
    </row>
    <row r="346" spans="1:30" x14ac:dyDescent="0.25">
      <c r="A346" s="11">
        <v>338</v>
      </c>
      <c r="B346" s="12">
        <v>33</v>
      </c>
      <c r="C346" s="30" t="s">
        <v>478</v>
      </c>
      <c r="D346" s="30" t="s">
        <v>481</v>
      </c>
      <c r="E346" s="12">
        <v>178</v>
      </c>
      <c r="F346" s="12"/>
      <c r="G346" s="21"/>
      <c r="H346" s="12">
        <v>2</v>
      </c>
      <c r="I346" s="21">
        <f t="shared" si="55"/>
        <v>1.1235955056179776</v>
      </c>
      <c r="J346" s="12">
        <v>3</v>
      </c>
      <c r="K346" s="21">
        <f t="shared" si="56"/>
        <v>1.6853932584269662</v>
      </c>
      <c r="L346" s="12">
        <v>6</v>
      </c>
      <c r="M346" s="21">
        <f t="shared" si="57"/>
        <v>3.3707865168539324</v>
      </c>
      <c r="N346" s="12">
        <v>17</v>
      </c>
      <c r="O346" s="21">
        <f t="shared" si="58"/>
        <v>9.5505617977528097</v>
      </c>
      <c r="P346" s="12">
        <v>18</v>
      </c>
      <c r="Q346" s="21">
        <f t="shared" si="59"/>
        <v>10.112359550561798</v>
      </c>
      <c r="R346" s="12">
        <v>33</v>
      </c>
      <c r="S346" s="21">
        <f t="shared" si="60"/>
        <v>18.539325842696631</v>
      </c>
      <c r="T346" s="12">
        <v>36</v>
      </c>
      <c r="U346" s="21">
        <f t="shared" si="61"/>
        <v>20.224719101123597</v>
      </c>
      <c r="V346" s="12">
        <v>48</v>
      </c>
      <c r="W346" s="21">
        <f t="shared" si="62"/>
        <v>26.966292134831459</v>
      </c>
      <c r="X346" s="12">
        <v>15</v>
      </c>
      <c r="Y346" s="21">
        <f t="shared" si="63"/>
        <v>8.4269662921348321</v>
      </c>
      <c r="Z346" s="12"/>
      <c r="AA346" s="21"/>
      <c r="AB346" s="12"/>
      <c r="AC346" s="21"/>
      <c r="AD346" s="1">
        <v>5.72</v>
      </c>
    </row>
    <row r="347" spans="1:30" x14ac:dyDescent="0.25">
      <c r="A347" s="11">
        <v>339</v>
      </c>
      <c r="B347" s="12">
        <v>11</v>
      </c>
      <c r="C347" s="30" t="s">
        <v>168</v>
      </c>
      <c r="D347" s="30" t="s">
        <v>172</v>
      </c>
      <c r="E347" s="12">
        <v>104</v>
      </c>
      <c r="F347" s="12"/>
      <c r="G347" s="21"/>
      <c r="H347" s="12"/>
      <c r="I347" s="21"/>
      <c r="J347" s="12">
        <v>3</v>
      </c>
      <c r="K347" s="21">
        <f t="shared" si="56"/>
        <v>2.8846153846153846</v>
      </c>
      <c r="L347" s="12">
        <v>12</v>
      </c>
      <c r="M347" s="21">
        <f t="shared" si="57"/>
        <v>11.538461538461538</v>
      </c>
      <c r="N347" s="12">
        <v>8</v>
      </c>
      <c r="O347" s="21">
        <f t="shared" si="58"/>
        <v>7.6923076923076925</v>
      </c>
      <c r="P347" s="12">
        <v>7</v>
      </c>
      <c r="Q347" s="21">
        <f t="shared" si="59"/>
        <v>6.7307692307692308</v>
      </c>
      <c r="R347" s="12">
        <v>14</v>
      </c>
      <c r="S347" s="21">
        <f t="shared" si="60"/>
        <v>13.461538461538462</v>
      </c>
      <c r="T347" s="12">
        <v>21</v>
      </c>
      <c r="U347" s="21">
        <f t="shared" si="61"/>
        <v>20.192307692307693</v>
      </c>
      <c r="V347" s="12">
        <v>32</v>
      </c>
      <c r="W347" s="21">
        <f t="shared" si="62"/>
        <v>30.76923076923077</v>
      </c>
      <c r="X347" s="12">
        <v>7</v>
      </c>
      <c r="Y347" s="21">
        <f t="shared" si="63"/>
        <v>6.7307692307692308</v>
      </c>
      <c r="Z347" s="12"/>
      <c r="AA347" s="21"/>
      <c r="AB347" s="12"/>
      <c r="AC347" s="21"/>
      <c r="AD347" s="1">
        <v>5.71</v>
      </c>
    </row>
    <row r="348" spans="1:30" x14ac:dyDescent="0.25">
      <c r="A348" s="11">
        <v>340</v>
      </c>
      <c r="B348" s="12">
        <v>36</v>
      </c>
      <c r="C348" s="30" t="s">
        <v>534</v>
      </c>
      <c r="D348" s="30" t="s">
        <v>537</v>
      </c>
      <c r="E348" s="12">
        <v>158</v>
      </c>
      <c r="F348" s="12">
        <v>5</v>
      </c>
      <c r="G348" s="21">
        <f t="shared" si="65"/>
        <v>3.1645569620253164</v>
      </c>
      <c r="H348" s="12">
        <v>5</v>
      </c>
      <c r="I348" s="21">
        <f t="shared" si="55"/>
        <v>3.1645569620253164</v>
      </c>
      <c r="J348" s="12">
        <v>9</v>
      </c>
      <c r="K348" s="21">
        <f t="shared" si="56"/>
        <v>5.6962025316455698</v>
      </c>
      <c r="L348" s="12">
        <v>7</v>
      </c>
      <c r="M348" s="21">
        <f t="shared" si="57"/>
        <v>4.4303797468354427</v>
      </c>
      <c r="N348" s="12">
        <v>13</v>
      </c>
      <c r="O348" s="21">
        <f t="shared" si="58"/>
        <v>8.2278481012658222</v>
      </c>
      <c r="P348" s="12">
        <v>14</v>
      </c>
      <c r="Q348" s="21">
        <f t="shared" si="59"/>
        <v>8.8607594936708853</v>
      </c>
      <c r="R348" s="12">
        <v>24</v>
      </c>
      <c r="S348" s="21">
        <f t="shared" si="60"/>
        <v>15.189873417721518</v>
      </c>
      <c r="T348" s="12">
        <v>31</v>
      </c>
      <c r="U348" s="21">
        <f t="shared" si="61"/>
        <v>19.620253164556964</v>
      </c>
      <c r="V348" s="12">
        <v>40</v>
      </c>
      <c r="W348" s="21">
        <f t="shared" si="62"/>
        <v>25.316455696202532</v>
      </c>
      <c r="X348" s="12">
        <v>15</v>
      </c>
      <c r="Y348" s="21">
        <f t="shared" si="63"/>
        <v>9.4936708860759502</v>
      </c>
      <c r="Z348" s="12"/>
      <c r="AA348" s="21"/>
      <c r="AB348" s="12"/>
      <c r="AC348" s="21"/>
      <c r="AD348" s="1">
        <v>5.71</v>
      </c>
    </row>
    <row r="349" spans="1:30" x14ac:dyDescent="0.25">
      <c r="A349" s="11">
        <v>341</v>
      </c>
      <c r="B349" s="12">
        <v>22</v>
      </c>
      <c r="C349" s="30" t="s">
        <v>313</v>
      </c>
      <c r="D349" s="30" t="s">
        <v>318</v>
      </c>
      <c r="E349" s="12">
        <v>191</v>
      </c>
      <c r="F349" s="12"/>
      <c r="G349" s="21"/>
      <c r="H349" s="12"/>
      <c r="I349" s="21"/>
      <c r="J349" s="12">
        <v>10</v>
      </c>
      <c r="K349" s="21">
        <f t="shared" si="56"/>
        <v>5.2356020942408374</v>
      </c>
      <c r="L349" s="12">
        <v>13</v>
      </c>
      <c r="M349" s="21">
        <f t="shared" si="57"/>
        <v>6.8062827225130889</v>
      </c>
      <c r="N349" s="12">
        <v>21</v>
      </c>
      <c r="O349" s="21">
        <f t="shared" si="58"/>
        <v>10.99476439790576</v>
      </c>
      <c r="P349" s="12">
        <v>20</v>
      </c>
      <c r="Q349" s="21">
        <f t="shared" si="59"/>
        <v>10.471204188481675</v>
      </c>
      <c r="R349" s="12">
        <v>26</v>
      </c>
      <c r="S349" s="21">
        <f t="shared" si="60"/>
        <v>13.612565445026178</v>
      </c>
      <c r="T349" s="12">
        <v>33</v>
      </c>
      <c r="U349" s="21">
        <f t="shared" si="61"/>
        <v>17.277486910994764</v>
      </c>
      <c r="V349" s="12">
        <v>38</v>
      </c>
      <c r="W349" s="21">
        <f t="shared" si="62"/>
        <v>19.895287958115183</v>
      </c>
      <c r="X349" s="12">
        <v>30</v>
      </c>
      <c r="Y349" s="21">
        <f t="shared" si="63"/>
        <v>15.706806282722512</v>
      </c>
      <c r="Z349" s="12"/>
      <c r="AA349" s="21"/>
      <c r="AB349" s="12"/>
      <c r="AC349" s="21"/>
      <c r="AD349" s="1">
        <v>5.7</v>
      </c>
    </row>
    <row r="350" spans="1:30" x14ac:dyDescent="0.25">
      <c r="A350" s="11">
        <v>342</v>
      </c>
      <c r="B350" s="12">
        <v>36</v>
      </c>
      <c r="C350" s="30" t="s">
        <v>530</v>
      </c>
      <c r="D350" s="30" t="s">
        <v>531</v>
      </c>
      <c r="E350" s="12">
        <v>182</v>
      </c>
      <c r="F350" s="12">
        <v>1</v>
      </c>
      <c r="G350" s="21">
        <f t="shared" si="65"/>
        <v>0.5494505494505495</v>
      </c>
      <c r="H350" s="12">
        <v>2</v>
      </c>
      <c r="I350" s="21">
        <f t="shared" si="55"/>
        <v>1.098901098901099</v>
      </c>
      <c r="J350" s="12">
        <v>3</v>
      </c>
      <c r="K350" s="21">
        <f t="shared" si="56"/>
        <v>1.6483516483516483</v>
      </c>
      <c r="L350" s="12">
        <v>15</v>
      </c>
      <c r="M350" s="21">
        <f t="shared" si="57"/>
        <v>8.2417582417582409</v>
      </c>
      <c r="N350" s="12">
        <v>16</v>
      </c>
      <c r="O350" s="21">
        <f t="shared" si="58"/>
        <v>8.791208791208792</v>
      </c>
      <c r="P350" s="12">
        <v>14</v>
      </c>
      <c r="Q350" s="21">
        <f t="shared" si="59"/>
        <v>7.6923076923076925</v>
      </c>
      <c r="R350" s="12">
        <v>26</v>
      </c>
      <c r="S350" s="21">
        <f t="shared" si="60"/>
        <v>14.285714285714286</v>
      </c>
      <c r="T350" s="12">
        <v>42</v>
      </c>
      <c r="U350" s="21">
        <f t="shared" si="61"/>
        <v>23.076923076923077</v>
      </c>
      <c r="V350" s="12">
        <v>52</v>
      </c>
      <c r="W350" s="21">
        <f t="shared" si="62"/>
        <v>28.571428571428573</v>
      </c>
      <c r="X350" s="12">
        <v>12</v>
      </c>
      <c r="Y350" s="21">
        <f t="shared" si="63"/>
        <v>6.5934065934065931</v>
      </c>
      <c r="Z350" s="12"/>
      <c r="AA350" s="21"/>
      <c r="AB350" s="12"/>
      <c r="AC350" s="21"/>
      <c r="AD350" s="1">
        <v>5.7</v>
      </c>
    </row>
    <row r="351" spans="1:30" x14ac:dyDescent="0.25">
      <c r="A351" s="11">
        <v>343</v>
      </c>
      <c r="B351" s="12">
        <v>28</v>
      </c>
      <c r="C351" s="30" t="s">
        <v>418</v>
      </c>
      <c r="D351" s="30" t="s">
        <v>420</v>
      </c>
      <c r="E351" s="12">
        <v>120</v>
      </c>
      <c r="F351" s="12"/>
      <c r="G351" s="21"/>
      <c r="H351" s="12"/>
      <c r="I351" s="21"/>
      <c r="J351" s="12">
        <v>6</v>
      </c>
      <c r="K351" s="21">
        <f t="shared" si="56"/>
        <v>5</v>
      </c>
      <c r="L351" s="12">
        <v>7</v>
      </c>
      <c r="M351" s="21">
        <f t="shared" si="57"/>
        <v>5.833333333333333</v>
      </c>
      <c r="N351" s="12">
        <v>11</v>
      </c>
      <c r="O351" s="21">
        <f t="shared" si="58"/>
        <v>9.1666666666666661</v>
      </c>
      <c r="P351" s="12">
        <v>10</v>
      </c>
      <c r="Q351" s="21">
        <f t="shared" si="59"/>
        <v>8.3333333333333339</v>
      </c>
      <c r="R351" s="12">
        <v>20</v>
      </c>
      <c r="S351" s="21">
        <f t="shared" si="60"/>
        <v>16.666666666666668</v>
      </c>
      <c r="T351" s="12">
        <v>26</v>
      </c>
      <c r="U351" s="21">
        <f t="shared" si="61"/>
        <v>21.666666666666668</v>
      </c>
      <c r="V351" s="12">
        <v>26</v>
      </c>
      <c r="W351" s="21">
        <f t="shared" si="62"/>
        <v>21.666666666666668</v>
      </c>
      <c r="X351" s="12">
        <v>14</v>
      </c>
      <c r="Y351" s="21">
        <f t="shared" si="63"/>
        <v>11.666666666666666</v>
      </c>
      <c r="Z351" s="12"/>
      <c r="AA351" s="21"/>
      <c r="AB351" s="12"/>
      <c r="AC351" s="21"/>
      <c r="AD351" s="1">
        <v>5.68</v>
      </c>
    </row>
    <row r="352" spans="1:30" x14ac:dyDescent="0.25">
      <c r="A352" s="11">
        <v>344</v>
      </c>
      <c r="B352" s="12">
        <v>5</v>
      </c>
      <c r="C352" s="30" t="s">
        <v>86</v>
      </c>
      <c r="D352" s="30" t="s">
        <v>87</v>
      </c>
      <c r="E352" s="12">
        <v>182</v>
      </c>
      <c r="F352" s="12"/>
      <c r="G352" s="21"/>
      <c r="H352" s="12">
        <v>2</v>
      </c>
      <c r="I352" s="21">
        <f t="shared" si="55"/>
        <v>1.098901098901099</v>
      </c>
      <c r="J352" s="12">
        <v>4</v>
      </c>
      <c r="K352" s="21">
        <f t="shared" si="56"/>
        <v>2.197802197802198</v>
      </c>
      <c r="L352" s="12">
        <v>10</v>
      </c>
      <c r="M352" s="21">
        <f t="shared" si="57"/>
        <v>5.4945054945054945</v>
      </c>
      <c r="N352" s="12">
        <v>13</v>
      </c>
      <c r="O352" s="21">
        <f t="shared" si="58"/>
        <v>7.1428571428571432</v>
      </c>
      <c r="P352" s="12">
        <v>14</v>
      </c>
      <c r="Q352" s="21">
        <f t="shared" si="59"/>
        <v>7.6923076923076925</v>
      </c>
      <c r="R352" s="12">
        <v>36</v>
      </c>
      <c r="S352" s="21">
        <f t="shared" si="60"/>
        <v>19.780219780219781</v>
      </c>
      <c r="T352" s="12">
        <v>57</v>
      </c>
      <c r="U352" s="21">
        <f t="shared" si="61"/>
        <v>31.318681318681318</v>
      </c>
      <c r="V352" s="12">
        <v>38</v>
      </c>
      <c r="W352" s="21">
        <f t="shared" si="62"/>
        <v>20.87912087912088</v>
      </c>
      <c r="X352" s="12">
        <v>8</v>
      </c>
      <c r="Y352" s="21">
        <f t="shared" si="63"/>
        <v>4.395604395604396</v>
      </c>
      <c r="Z352" s="12"/>
      <c r="AA352" s="21"/>
      <c r="AB352" s="12"/>
      <c r="AC352" s="21"/>
      <c r="AD352" s="1">
        <v>5.67</v>
      </c>
    </row>
    <row r="353" spans="1:30" x14ac:dyDescent="0.25">
      <c r="A353" s="11">
        <v>345</v>
      </c>
      <c r="B353" s="12">
        <v>13</v>
      </c>
      <c r="C353" s="30" t="s">
        <v>186</v>
      </c>
      <c r="D353" s="30" t="s">
        <v>188</v>
      </c>
      <c r="E353" s="12">
        <v>113</v>
      </c>
      <c r="F353" s="12"/>
      <c r="G353" s="21"/>
      <c r="H353" s="12">
        <v>1</v>
      </c>
      <c r="I353" s="21">
        <f t="shared" si="55"/>
        <v>0.88495575221238942</v>
      </c>
      <c r="J353" s="12">
        <v>5</v>
      </c>
      <c r="K353" s="21">
        <f t="shared" si="56"/>
        <v>4.4247787610619467</v>
      </c>
      <c r="L353" s="12">
        <v>11</v>
      </c>
      <c r="M353" s="21">
        <f t="shared" si="57"/>
        <v>9.7345132743362832</v>
      </c>
      <c r="N353" s="12">
        <v>11</v>
      </c>
      <c r="O353" s="21">
        <f t="shared" si="58"/>
        <v>9.7345132743362832</v>
      </c>
      <c r="P353" s="12">
        <v>6</v>
      </c>
      <c r="Q353" s="21">
        <f t="shared" si="59"/>
        <v>5.3097345132743365</v>
      </c>
      <c r="R353" s="12">
        <v>20</v>
      </c>
      <c r="S353" s="21">
        <f t="shared" si="60"/>
        <v>17.699115044247787</v>
      </c>
      <c r="T353" s="12">
        <v>14</v>
      </c>
      <c r="U353" s="21">
        <f t="shared" si="61"/>
        <v>12.389380530973451</v>
      </c>
      <c r="V353" s="12">
        <v>31</v>
      </c>
      <c r="W353" s="21">
        <f t="shared" si="62"/>
        <v>27.43362831858407</v>
      </c>
      <c r="X353" s="12">
        <v>14</v>
      </c>
      <c r="Y353" s="21">
        <f t="shared" si="63"/>
        <v>12.389380530973451</v>
      </c>
      <c r="Z353" s="12"/>
      <c r="AA353" s="21"/>
      <c r="AB353" s="12"/>
      <c r="AC353" s="21"/>
      <c r="AD353" s="1">
        <v>5.67</v>
      </c>
    </row>
    <row r="354" spans="1:30" x14ac:dyDescent="0.25">
      <c r="A354" s="11">
        <v>346</v>
      </c>
      <c r="B354" s="12">
        <v>11</v>
      </c>
      <c r="C354" s="30" t="s">
        <v>161</v>
      </c>
      <c r="D354" s="30" t="s">
        <v>163</v>
      </c>
      <c r="E354" s="12">
        <v>95</v>
      </c>
      <c r="F354" s="12">
        <v>1</v>
      </c>
      <c r="G354" s="21">
        <f t="shared" si="65"/>
        <v>1.0526315789473684</v>
      </c>
      <c r="H354" s="12">
        <v>1</v>
      </c>
      <c r="I354" s="21">
        <f t="shared" si="55"/>
        <v>1.0526315789473684</v>
      </c>
      <c r="J354" s="12">
        <v>6</v>
      </c>
      <c r="K354" s="21">
        <f t="shared" si="56"/>
        <v>6.3157894736842106</v>
      </c>
      <c r="L354" s="12">
        <v>2</v>
      </c>
      <c r="M354" s="21">
        <f t="shared" si="57"/>
        <v>2.1052631578947367</v>
      </c>
      <c r="N354" s="12">
        <v>7</v>
      </c>
      <c r="O354" s="21">
        <f t="shared" si="58"/>
        <v>7.3684210526315788</v>
      </c>
      <c r="P354" s="12">
        <v>7</v>
      </c>
      <c r="Q354" s="21">
        <f t="shared" si="59"/>
        <v>7.3684210526315788</v>
      </c>
      <c r="R354" s="12">
        <v>22</v>
      </c>
      <c r="S354" s="21">
        <f t="shared" si="60"/>
        <v>23.157894736842106</v>
      </c>
      <c r="T354" s="12">
        <v>19</v>
      </c>
      <c r="U354" s="21">
        <f t="shared" si="61"/>
        <v>20</v>
      </c>
      <c r="V354" s="12">
        <v>23</v>
      </c>
      <c r="W354" s="21">
        <f t="shared" si="62"/>
        <v>24.210526315789473</v>
      </c>
      <c r="X354" s="12">
        <v>8</v>
      </c>
      <c r="Y354" s="21">
        <f t="shared" si="63"/>
        <v>8.4210526315789469</v>
      </c>
      <c r="Z354" s="12"/>
      <c r="AA354" s="21"/>
      <c r="AB354" s="12"/>
      <c r="AC354" s="21"/>
      <c r="AD354" s="1">
        <v>5.66</v>
      </c>
    </row>
    <row r="355" spans="1:30" x14ac:dyDescent="0.25">
      <c r="A355" s="11">
        <v>347</v>
      </c>
      <c r="B355" s="12">
        <v>34</v>
      </c>
      <c r="C355" s="30" t="s">
        <v>492</v>
      </c>
      <c r="D355" s="30" t="s">
        <v>493</v>
      </c>
      <c r="E355" s="12">
        <v>126</v>
      </c>
      <c r="F355" s="12">
        <v>1</v>
      </c>
      <c r="G355" s="21">
        <f t="shared" si="65"/>
        <v>0.79365079365079361</v>
      </c>
      <c r="H355" s="12">
        <v>3</v>
      </c>
      <c r="I355" s="21">
        <f t="shared" si="55"/>
        <v>2.3809523809523809</v>
      </c>
      <c r="J355" s="12">
        <v>8</v>
      </c>
      <c r="K355" s="21">
        <f t="shared" si="56"/>
        <v>6.3492063492063489</v>
      </c>
      <c r="L355" s="12">
        <v>8</v>
      </c>
      <c r="M355" s="21">
        <f t="shared" si="57"/>
        <v>6.3492063492063489</v>
      </c>
      <c r="N355" s="12">
        <v>12</v>
      </c>
      <c r="O355" s="21">
        <f t="shared" si="58"/>
        <v>9.5238095238095237</v>
      </c>
      <c r="P355" s="12">
        <v>9</v>
      </c>
      <c r="Q355" s="21">
        <f t="shared" si="59"/>
        <v>7.1428571428571432</v>
      </c>
      <c r="R355" s="12">
        <v>21</v>
      </c>
      <c r="S355" s="21">
        <f t="shared" si="60"/>
        <v>16.666666666666668</v>
      </c>
      <c r="T355" s="12">
        <v>20</v>
      </c>
      <c r="U355" s="21">
        <f t="shared" si="61"/>
        <v>15.873015873015873</v>
      </c>
      <c r="V355" s="12">
        <v>32</v>
      </c>
      <c r="W355" s="21">
        <f t="shared" si="62"/>
        <v>25.396825396825395</v>
      </c>
      <c r="X355" s="12">
        <v>13</v>
      </c>
      <c r="Y355" s="21">
        <f t="shared" si="63"/>
        <v>10.317460317460318</v>
      </c>
      <c r="Z355" s="12"/>
      <c r="AA355" s="21"/>
      <c r="AB355" s="12"/>
      <c r="AC355" s="21"/>
      <c r="AD355" s="18">
        <v>5.6547619047619051</v>
      </c>
    </row>
    <row r="356" spans="1:30" x14ac:dyDescent="0.25">
      <c r="A356" s="11">
        <v>348</v>
      </c>
      <c r="B356" s="12">
        <v>17</v>
      </c>
      <c r="C356" s="30" t="s">
        <v>252</v>
      </c>
      <c r="D356" s="30" t="s">
        <v>257</v>
      </c>
      <c r="E356" s="12">
        <v>77</v>
      </c>
      <c r="F356" s="12"/>
      <c r="G356" s="21"/>
      <c r="H356" s="12"/>
      <c r="I356" s="21"/>
      <c r="J356" s="12">
        <v>2</v>
      </c>
      <c r="K356" s="21">
        <f t="shared" si="56"/>
        <v>2.5974025974025974</v>
      </c>
      <c r="L356" s="12">
        <v>3</v>
      </c>
      <c r="M356" s="21">
        <f t="shared" si="57"/>
        <v>3.8961038961038961</v>
      </c>
      <c r="N356" s="12">
        <v>4</v>
      </c>
      <c r="O356" s="21">
        <f t="shared" si="58"/>
        <v>5.1948051948051948</v>
      </c>
      <c r="P356" s="12">
        <v>6</v>
      </c>
      <c r="Q356" s="21">
        <f t="shared" si="59"/>
        <v>7.7922077922077921</v>
      </c>
      <c r="R356" s="12">
        <v>24</v>
      </c>
      <c r="S356" s="21">
        <f t="shared" si="60"/>
        <v>31.168831168831169</v>
      </c>
      <c r="T356" s="12">
        <v>19</v>
      </c>
      <c r="U356" s="21">
        <f t="shared" si="61"/>
        <v>24.675324675324674</v>
      </c>
      <c r="V356" s="12">
        <v>18</v>
      </c>
      <c r="W356" s="21">
        <f t="shared" si="62"/>
        <v>23.376623376623378</v>
      </c>
      <c r="X356" s="12">
        <v>1</v>
      </c>
      <c r="Y356" s="21">
        <f t="shared" si="63"/>
        <v>1.2987012987012987</v>
      </c>
      <c r="Z356" s="12"/>
      <c r="AA356" s="21"/>
      <c r="AB356" s="12"/>
      <c r="AC356" s="21"/>
      <c r="AD356" s="1">
        <v>5.65</v>
      </c>
    </row>
    <row r="357" spans="1:30" x14ac:dyDescent="0.25">
      <c r="A357" s="11">
        <v>349</v>
      </c>
      <c r="B357" s="12">
        <v>30</v>
      </c>
      <c r="C357" s="30" t="s">
        <v>446</v>
      </c>
      <c r="D357" s="30" t="s">
        <v>447</v>
      </c>
      <c r="E357" s="12">
        <v>130</v>
      </c>
      <c r="F357" s="12"/>
      <c r="G357" s="21"/>
      <c r="H357" s="12"/>
      <c r="I357" s="21"/>
      <c r="J357" s="12"/>
      <c r="K357" s="21"/>
      <c r="L357" s="12">
        <v>11</v>
      </c>
      <c r="M357" s="21">
        <f t="shared" si="57"/>
        <v>8.4615384615384617</v>
      </c>
      <c r="N357" s="12">
        <v>9</v>
      </c>
      <c r="O357" s="21">
        <f t="shared" si="58"/>
        <v>6.9230769230769234</v>
      </c>
      <c r="P357" s="12">
        <v>11</v>
      </c>
      <c r="Q357" s="21">
        <f t="shared" si="59"/>
        <v>8.4615384615384617</v>
      </c>
      <c r="R357" s="12">
        <v>35</v>
      </c>
      <c r="S357" s="21">
        <f t="shared" si="60"/>
        <v>26.923076923076923</v>
      </c>
      <c r="T357" s="12">
        <v>32</v>
      </c>
      <c r="U357" s="21">
        <f t="shared" si="61"/>
        <v>24.615384615384617</v>
      </c>
      <c r="V357" s="12"/>
      <c r="W357" s="21"/>
      <c r="X357" s="12">
        <v>32</v>
      </c>
      <c r="Y357" s="21">
        <f t="shared" si="63"/>
        <v>24.615384615384617</v>
      </c>
      <c r="Z357" s="12"/>
      <c r="AA357" s="21"/>
      <c r="AB357" s="12"/>
      <c r="AC357" s="21"/>
      <c r="AD357" s="1">
        <v>5.65</v>
      </c>
    </row>
    <row r="358" spans="1:30" x14ac:dyDescent="0.25">
      <c r="A358" s="11">
        <v>350</v>
      </c>
      <c r="B358" s="12">
        <v>18</v>
      </c>
      <c r="C358" s="30" t="s">
        <v>271</v>
      </c>
      <c r="D358" s="30" t="s">
        <v>275</v>
      </c>
      <c r="E358" s="12">
        <v>51</v>
      </c>
      <c r="F358" s="12"/>
      <c r="G358" s="21"/>
      <c r="H358" s="12"/>
      <c r="I358" s="21"/>
      <c r="J358" s="12">
        <v>3</v>
      </c>
      <c r="K358" s="21">
        <f t="shared" si="56"/>
        <v>5.882352941176471</v>
      </c>
      <c r="L358" s="12">
        <v>1</v>
      </c>
      <c r="M358" s="21">
        <f t="shared" si="57"/>
        <v>1.9607843137254901</v>
      </c>
      <c r="N358" s="12">
        <v>4</v>
      </c>
      <c r="O358" s="21">
        <f t="shared" si="58"/>
        <v>7.8431372549019605</v>
      </c>
      <c r="P358" s="12">
        <v>4</v>
      </c>
      <c r="Q358" s="21">
        <f t="shared" si="59"/>
        <v>7.8431372549019605</v>
      </c>
      <c r="R358" s="12">
        <v>13</v>
      </c>
      <c r="S358" s="21">
        <f t="shared" si="60"/>
        <v>25.490196078431371</v>
      </c>
      <c r="T358" s="12">
        <v>14</v>
      </c>
      <c r="U358" s="21">
        <f t="shared" si="61"/>
        <v>27.450980392156861</v>
      </c>
      <c r="V358" s="12">
        <v>11</v>
      </c>
      <c r="W358" s="21">
        <f t="shared" si="62"/>
        <v>21.568627450980394</v>
      </c>
      <c r="X358" s="12">
        <v>1</v>
      </c>
      <c r="Y358" s="21">
        <f t="shared" si="63"/>
        <v>1.9607843137254901</v>
      </c>
      <c r="Z358" s="12"/>
      <c r="AA358" s="21"/>
      <c r="AB358" s="12">
        <v>1</v>
      </c>
      <c r="AC358" s="21">
        <f>100*AB358/E358</f>
        <v>1.9607843137254901</v>
      </c>
      <c r="AD358" s="1">
        <v>5.64</v>
      </c>
    </row>
    <row r="359" spans="1:30" x14ac:dyDescent="0.25">
      <c r="A359" s="11">
        <v>351</v>
      </c>
      <c r="B359" s="12">
        <v>29</v>
      </c>
      <c r="C359" s="30" t="s">
        <v>422</v>
      </c>
      <c r="D359" s="30" t="s">
        <v>425</v>
      </c>
      <c r="E359" s="12">
        <v>90</v>
      </c>
      <c r="F359" s="12"/>
      <c r="G359" s="21"/>
      <c r="H359" s="12"/>
      <c r="I359" s="21"/>
      <c r="J359" s="12"/>
      <c r="K359" s="21"/>
      <c r="L359" s="12">
        <v>1</v>
      </c>
      <c r="M359" s="21">
        <f t="shared" si="57"/>
        <v>1.1111111111111112</v>
      </c>
      <c r="N359" s="12">
        <v>12</v>
      </c>
      <c r="O359" s="21">
        <f t="shared" si="58"/>
        <v>13.333333333333334</v>
      </c>
      <c r="P359" s="12">
        <v>22</v>
      </c>
      <c r="Q359" s="21">
        <f t="shared" si="59"/>
        <v>24.444444444444443</v>
      </c>
      <c r="R359" s="12">
        <v>15</v>
      </c>
      <c r="S359" s="21">
        <f t="shared" si="60"/>
        <v>16.666666666666668</v>
      </c>
      <c r="T359" s="12">
        <v>14</v>
      </c>
      <c r="U359" s="21">
        <f t="shared" si="61"/>
        <v>15.555555555555555</v>
      </c>
      <c r="V359" s="12">
        <v>18</v>
      </c>
      <c r="W359" s="21">
        <f t="shared" si="62"/>
        <v>20</v>
      </c>
      <c r="X359" s="12">
        <v>8</v>
      </c>
      <c r="Y359" s="21">
        <f t="shared" si="63"/>
        <v>8.8888888888888893</v>
      </c>
      <c r="Z359" s="12"/>
      <c r="AA359" s="21"/>
      <c r="AB359" s="12"/>
      <c r="AC359" s="21"/>
      <c r="AD359" s="1">
        <v>5.63</v>
      </c>
    </row>
    <row r="360" spans="1:30" x14ac:dyDescent="0.25">
      <c r="A360" s="11">
        <v>352</v>
      </c>
      <c r="B360" s="12">
        <v>19</v>
      </c>
      <c r="C360" s="30" t="s">
        <v>286</v>
      </c>
      <c r="D360" s="30" t="s">
        <v>288</v>
      </c>
      <c r="E360" s="12">
        <v>136</v>
      </c>
      <c r="F360" s="12">
        <v>1</v>
      </c>
      <c r="G360" s="21">
        <f t="shared" si="65"/>
        <v>0.73529411764705888</v>
      </c>
      <c r="H360" s="12">
        <v>1</v>
      </c>
      <c r="I360" s="21">
        <f t="shared" si="55"/>
        <v>0.73529411764705888</v>
      </c>
      <c r="J360" s="12">
        <v>3</v>
      </c>
      <c r="K360" s="21">
        <f t="shared" si="56"/>
        <v>2.2058823529411766</v>
      </c>
      <c r="L360" s="12">
        <v>10</v>
      </c>
      <c r="M360" s="21">
        <f t="shared" si="57"/>
        <v>7.3529411764705879</v>
      </c>
      <c r="N360" s="12">
        <v>10</v>
      </c>
      <c r="O360" s="21">
        <f t="shared" si="58"/>
        <v>7.3529411764705879</v>
      </c>
      <c r="P360" s="12">
        <v>11</v>
      </c>
      <c r="Q360" s="21">
        <f t="shared" si="59"/>
        <v>8.0882352941176467</v>
      </c>
      <c r="R360" s="12">
        <v>39</v>
      </c>
      <c r="S360" s="21">
        <f t="shared" si="60"/>
        <v>28.676470588235293</v>
      </c>
      <c r="T360" s="12">
        <v>18</v>
      </c>
      <c r="U360" s="21">
        <f t="shared" si="61"/>
        <v>13.235294117647058</v>
      </c>
      <c r="V360" s="12">
        <v>30</v>
      </c>
      <c r="W360" s="21">
        <f t="shared" si="62"/>
        <v>22.058823529411764</v>
      </c>
      <c r="X360" s="12">
        <v>13</v>
      </c>
      <c r="Y360" s="21">
        <f t="shared" si="63"/>
        <v>9.5588235294117645</v>
      </c>
      <c r="Z360" s="12">
        <v>1</v>
      </c>
      <c r="AA360" s="21">
        <f t="shared" si="64"/>
        <v>0.73529411764705888</v>
      </c>
      <c r="AB360" s="12"/>
      <c r="AC360" s="21"/>
      <c r="AD360" s="1">
        <v>5.62</v>
      </c>
    </row>
    <row r="361" spans="1:30" x14ac:dyDescent="0.25">
      <c r="A361" s="11">
        <v>353</v>
      </c>
      <c r="B361" s="12">
        <v>23</v>
      </c>
      <c r="C361" s="30" t="s">
        <v>332</v>
      </c>
      <c r="D361" s="30" t="s">
        <v>335</v>
      </c>
      <c r="E361" s="12">
        <v>102</v>
      </c>
      <c r="F361" s="12"/>
      <c r="G361" s="21"/>
      <c r="H361" s="12"/>
      <c r="I361" s="21"/>
      <c r="J361" s="12"/>
      <c r="K361" s="21"/>
      <c r="L361" s="12">
        <v>11</v>
      </c>
      <c r="M361" s="21">
        <f t="shared" si="57"/>
        <v>10.784313725490197</v>
      </c>
      <c r="N361" s="12">
        <v>15</v>
      </c>
      <c r="O361" s="21">
        <f t="shared" si="58"/>
        <v>14.705882352941176</v>
      </c>
      <c r="P361" s="12">
        <v>10</v>
      </c>
      <c r="Q361" s="21">
        <f t="shared" si="59"/>
        <v>9.8039215686274517</v>
      </c>
      <c r="R361" s="12">
        <v>12</v>
      </c>
      <c r="S361" s="21">
        <f t="shared" si="60"/>
        <v>11.764705882352942</v>
      </c>
      <c r="T361" s="12">
        <v>26</v>
      </c>
      <c r="U361" s="21">
        <f t="shared" si="61"/>
        <v>25.490196078431371</v>
      </c>
      <c r="V361" s="12">
        <v>14</v>
      </c>
      <c r="W361" s="21">
        <f t="shared" si="62"/>
        <v>13.725490196078431</v>
      </c>
      <c r="X361" s="12">
        <v>11</v>
      </c>
      <c r="Y361" s="21">
        <f t="shared" si="63"/>
        <v>10.784313725490197</v>
      </c>
      <c r="Z361" s="12">
        <v>3</v>
      </c>
      <c r="AA361" s="21">
        <f t="shared" si="64"/>
        <v>2.9411764705882355</v>
      </c>
      <c r="AB361" s="12"/>
      <c r="AC361" s="21"/>
      <c r="AD361" s="1">
        <v>5.62</v>
      </c>
    </row>
    <row r="362" spans="1:30" x14ac:dyDescent="0.25">
      <c r="A362" s="11">
        <v>354</v>
      </c>
      <c r="B362" s="12">
        <v>17</v>
      </c>
      <c r="C362" s="30" t="s">
        <v>252</v>
      </c>
      <c r="D362" s="30" t="s">
        <v>253</v>
      </c>
      <c r="E362" s="12">
        <v>77</v>
      </c>
      <c r="F362" s="12"/>
      <c r="G362" s="21"/>
      <c r="H362" s="12"/>
      <c r="I362" s="21"/>
      <c r="J362" s="12">
        <v>2</v>
      </c>
      <c r="K362" s="21">
        <f t="shared" si="56"/>
        <v>2.5974025974025974</v>
      </c>
      <c r="L362" s="12">
        <v>4</v>
      </c>
      <c r="M362" s="21">
        <f t="shared" si="57"/>
        <v>5.1948051948051948</v>
      </c>
      <c r="N362" s="12">
        <v>7</v>
      </c>
      <c r="O362" s="21">
        <f t="shared" si="58"/>
        <v>9.0909090909090917</v>
      </c>
      <c r="P362" s="12">
        <v>11</v>
      </c>
      <c r="Q362" s="21">
        <f t="shared" si="59"/>
        <v>14.285714285714286</v>
      </c>
      <c r="R362" s="12">
        <v>18</v>
      </c>
      <c r="S362" s="21">
        <f t="shared" si="60"/>
        <v>23.376623376623378</v>
      </c>
      <c r="T362" s="12">
        <v>19</v>
      </c>
      <c r="U362" s="21">
        <f t="shared" si="61"/>
        <v>24.675324675324674</v>
      </c>
      <c r="V362" s="12">
        <v>13</v>
      </c>
      <c r="W362" s="21">
        <f t="shared" si="62"/>
        <v>16.883116883116884</v>
      </c>
      <c r="X362" s="12">
        <v>3</v>
      </c>
      <c r="Y362" s="21">
        <f t="shared" si="63"/>
        <v>3.8961038961038961</v>
      </c>
      <c r="Z362" s="12"/>
      <c r="AA362" s="21"/>
      <c r="AB362" s="12"/>
      <c r="AC362" s="21"/>
      <c r="AD362" s="1">
        <v>5.6</v>
      </c>
    </row>
    <row r="363" spans="1:30" x14ac:dyDescent="0.25">
      <c r="A363" s="11">
        <v>355</v>
      </c>
      <c r="B363" s="12">
        <v>24</v>
      </c>
      <c r="C363" s="30" t="s">
        <v>353</v>
      </c>
      <c r="D363" s="30" t="s">
        <v>355</v>
      </c>
      <c r="E363" s="12">
        <v>95</v>
      </c>
      <c r="F363" s="12"/>
      <c r="G363" s="21"/>
      <c r="H363" s="12">
        <v>1</v>
      </c>
      <c r="I363" s="21">
        <f t="shared" si="55"/>
        <v>1.0526315789473684</v>
      </c>
      <c r="J363" s="12">
        <v>3</v>
      </c>
      <c r="K363" s="21">
        <f t="shared" si="56"/>
        <v>3.1578947368421053</v>
      </c>
      <c r="L363" s="12">
        <v>10</v>
      </c>
      <c r="M363" s="21">
        <f t="shared" si="57"/>
        <v>10.526315789473685</v>
      </c>
      <c r="N363" s="12">
        <v>7</v>
      </c>
      <c r="O363" s="21">
        <f t="shared" si="58"/>
        <v>7.3684210526315788</v>
      </c>
      <c r="P363" s="12">
        <v>11</v>
      </c>
      <c r="Q363" s="21">
        <f t="shared" si="59"/>
        <v>11.578947368421053</v>
      </c>
      <c r="R363" s="12">
        <v>11</v>
      </c>
      <c r="S363" s="21">
        <f t="shared" si="60"/>
        <v>11.578947368421053</v>
      </c>
      <c r="T363" s="12">
        <v>16</v>
      </c>
      <c r="U363" s="21">
        <f t="shared" si="61"/>
        <v>16.842105263157894</v>
      </c>
      <c r="V363" s="12">
        <v>28</v>
      </c>
      <c r="W363" s="21">
        <f t="shared" si="62"/>
        <v>29.473684210526315</v>
      </c>
      <c r="X363" s="12">
        <v>8</v>
      </c>
      <c r="Y363" s="21">
        <f t="shared" si="63"/>
        <v>8.4210526315789469</v>
      </c>
      <c r="Z363" s="12"/>
      <c r="AA363" s="21"/>
      <c r="AB363" s="12"/>
      <c r="AC363" s="21"/>
      <c r="AD363" s="1">
        <v>5.58</v>
      </c>
    </row>
    <row r="364" spans="1:30" x14ac:dyDescent="0.25">
      <c r="A364" s="11">
        <v>356</v>
      </c>
      <c r="B364" s="12">
        <v>37</v>
      </c>
      <c r="C364" s="30" t="s">
        <v>546</v>
      </c>
      <c r="D364" s="30" t="s">
        <v>549</v>
      </c>
      <c r="E364" s="12">
        <v>60</v>
      </c>
      <c r="F364" s="12"/>
      <c r="G364" s="21"/>
      <c r="H364" s="12">
        <v>1</v>
      </c>
      <c r="I364" s="21">
        <f t="shared" si="55"/>
        <v>1.6666666666666667</v>
      </c>
      <c r="J364" s="12"/>
      <c r="K364" s="21"/>
      <c r="L364" s="12">
        <v>6</v>
      </c>
      <c r="M364" s="21">
        <f t="shared" si="57"/>
        <v>10</v>
      </c>
      <c r="N364" s="12">
        <v>7</v>
      </c>
      <c r="O364" s="21">
        <f t="shared" si="58"/>
        <v>11.666666666666666</v>
      </c>
      <c r="P364" s="12">
        <v>8</v>
      </c>
      <c r="Q364" s="21">
        <f t="shared" si="59"/>
        <v>13.333333333333334</v>
      </c>
      <c r="R364" s="12">
        <v>8</v>
      </c>
      <c r="S364" s="21">
        <f t="shared" si="60"/>
        <v>13.333333333333334</v>
      </c>
      <c r="T364" s="12">
        <v>4</v>
      </c>
      <c r="U364" s="21">
        <f t="shared" si="61"/>
        <v>6.666666666666667</v>
      </c>
      <c r="V364" s="12">
        <v>17</v>
      </c>
      <c r="W364" s="21">
        <f t="shared" si="62"/>
        <v>28.333333333333332</v>
      </c>
      <c r="X364" s="12">
        <v>9</v>
      </c>
      <c r="Y364" s="21">
        <f t="shared" si="63"/>
        <v>15</v>
      </c>
      <c r="Z364" s="12"/>
      <c r="AA364" s="21"/>
      <c r="AB364" s="12"/>
      <c r="AC364" s="21"/>
      <c r="AD364" s="1">
        <v>5.57</v>
      </c>
    </row>
    <row r="365" spans="1:30" x14ac:dyDescent="0.25">
      <c r="A365" s="11">
        <v>357</v>
      </c>
      <c r="B365" s="12">
        <v>19</v>
      </c>
      <c r="C365" s="30" t="s">
        <v>277</v>
      </c>
      <c r="D365" s="30" t="s">
        <v>278</v>
      </c>
      <c r="E365" s="12">
        <v>130</v>
      </c>
      <c r="F365" s="12"/>
      <c r="G365" s="21"/>
      <c r="H365" s="12"/>
      <c r="I365" s="21"/>
      <c r="J365" s="12">
        <v>6</v>
      </c>
      <c r="K365" s="21">
        <f t="shared" si="56"/>
        <v>4.615384615384615</v>
      </c>
      <c r="L365" s="12">
        <v>8</v>
      </c>
      <c r="M365" s="21">
        <f t="shared" si="57"/>
        <v>6.1538461538461542</v>
      </c>
      <c r="N365" s="12">
        <v>11</v>
      </c>
      <c r="O365" s="21">
        <f t="shared" si="58"/>
        <v>8.4615384615384617</v>
      </c>
      <c r="P365" s="12">
        <v>17</v>
      </c>
      <c r="Q365" s="21">
        <f t="shared" si="59"/>
        <v>13.076923076923077</v>
      </c>
      <c r="R365" s="12">
        <v>18</v>
      </c>
      <c r="S365" s="21">
        <f t="shared" si="60"/>
        <v>13.846153846153847</v>
      </c>
      <c r="T365" s="12">
        <v>33</v>
      </c>
      <c r="U365" s="21">
        <f t="shared" si="61"/>
        <v>25.384615384615383</v>
      </c>
      <c r="V365" s="12">
        <v>27</v>
      </c>
      <c r="W365" s="21">
        <f t="shared" si="62"/>
        <v>20.76923076923077</v>
      </c>
      <c r="X365" s="12">
        <v>10</v>
      </c>
      <c r="Y365" s="21">
        <f t="shared" si="63"/>
        <v>7.6923076923076925</v>
      </c>
      <c r="Z365" s="12"/>
      <c r="AA365" s="21"/>
      <c r="AB365" s="12"/>
      <c r="AC365" s="21"/>
      <c r="AD365" s="1">
        <v>5.54</v>
      </c>
    </row>
    <row r="366" spans="1:30" x14ac:dyDescent="0.25">
      <c r="A366" s="11">
        <v>358</v>
      </c>
      <c r="B366" s="12">
        <v>23</v>
      </c>
      <c r="C366" s="30" t="s">
        <v>339</v>
      </c>
      <c r="D366" s="30" t="s">
        <v>343</v>
      </c>
      <c r="E366" s="12">
        <v>52</v>
      </c>
      <c r="F366" s="12"/>
      <c r="G366" s="21"/>
      <c r="H366" s="12"/>
      <c r="I366" s="21"/>
      <c r="J366" s="12"/>
      <c r="K366" s="21"/>
      <c r="L366" s="12">
        <v>2</v>
      </c>
      <c r="M366" s="21">
        <f t="shared" si="57"/>
        <v>3.8461538461538463</v>
      </c>
      <c r="N366" s="12">
        <v>3</v>
      </c>
      <c r="O366" s="21">
        <f t="shared" si="58"/>
        <v>5.7692307692307692</v>
      </c>
      <c r="P366" s="12">
        <v>10</v>
      </c>
      <c r="Q366" s="21">
        <f t="shared" si="59"/>
        <v>19.23076923076923</v>
      </c>
      <c r="R366" s="12">
        <v>15</v>
      </c>
      <c r="S366" s="21">
        <f t="shared" si="60"/>
        <v>28.846153846153847</v>
      </c>
      <c r="T366" s="12">
        <v>15</v>
      </c>
      <c r="U366" s="21">
        <f t="shared" si="61"/>
        <v>28.846153846153847</v>
      </c>
      <c r="V366" s="12">
        <v>7</v>
      </c>
      <c r="W366" s="21">
        <f t="shared" si="62"/>
        <v>13.461538461538462</v>
      </c>
      <c r="X366" s="12"/>
      <c r="Y366" s="21"/>
      <c r="Z366" s="12"/>
      <c r="AA366" s="21"/>
      <c r="AB366" s="12"/>
      <c r="AC366" s="21"/>
      <c r="AD366" s="1">
        <v>5.53</v>
      </c>
    </row>
    <row r="367" spans="1:30" x14ac:dyDescent="0.25">
      <c r="A367" s="11">
        <v>359</v>
      </c>
      <c r="B367" s="12">
        <v>37</v>
      </c>
      <c r="C367" s="30" t="s">
        <v>550</v>
      </c>
      <c r="D367" s="30" t="s">
        <v>552</v>
      </c>
      <c r="E367" s="12">
        <v>67</v>
      </c>
      <c r="F367" s="12">
        <v>1</v>
      </c>
      <c r="G367" s="21">
        <f t="shared" si="65"/>
        <v>1.4925373134328359</v>
      </c>
      <c r="H367" s="12">
        <v>2</v>
      </c>
      <c r="I367" s="21">
        <f t="shared" si="55"/>
        <v>2.9850746268656718</v>
      </c>
      <c r="J367" s="12">
        <v>1</v>
      </c>
      <c r="K367" s="21">
        <f t="shared" si="56"/>
        <v>1.4925373134328359</v>
      </c>
      <c r="L367" s="12">
        <v>5</v>
      </c>
      <c r="M367" s="21">
        <f t="shared" si="57"/>
        <v>7.4626865671641793</v>
      </c>
      <c r="N367" s="12">
        <v>6</v>
      </c>
      <c r="O367" s="21">
        <f t="shared" si="58"/>
        <v>8.9552238805970141</v>
      </c>
      <c r="P367" s="12">
        <v>4</v>
      </c>
      <c r="Q367" s="21">
        <f t="shared" si="59"/>
        <v>5.9701492537313436</v>
      </c>
      <c r="R367" s="12">
        <v>10</v>
      </c>
      <c r="S367" s="21">
        <f t="shared" si="60"/>
        <v>14.925373134328359</v>
      </c>
      <c r="T367" s="12">
        <v>13</v>
      </c>
      <c r="U367" s="21">
        <f t="shared" si="61"/>
        <v>19.402985074626866</v>
      </c>
      <c r="V367" s="12">
        <v>16</v>
      </c>
      <c r="W367" s="21">
        <f t="shared" si="62"/>
        <v>23.880597014925375</v>
      </c>
      <c r="X367" s="12">
        <v>10</v>
      </c>
      <c r="Y367" s="21">
        <f t="shared" si="63"/>
        <v>14.925373134328359</v>
      </c>
      <c r="Z367" s="12"/>
      <c r="AA367" s="21"/>
      <c r="AB367" s="12"/>
      <c r="AC367" s="21"/>
      <c r="AD367" s="1">
        <v>5.53</v>
      </c>
    </row>
    <row r="368" spans="1:30" x14ac:dyDescent="0.25">
      <c r="A368" s="11">
        <v>360</v>
      </c>
      <c r="B368" s="12">
        <v>19</v>
      </c>
      <c r="C368" s="30" t="s">
        <v>282</v>
      </c>
      <c r="D368" s="30" t="s">
        <v>284</v>
      </c>
      <c r="E368" s="12">
        <v>232</v>
      </c>
      <c r="F368" s="12"/>
      <c r="G368" s="21"/>
      <c r="H368" s="12">
        <v>1</v>
      </c>
      <c r="I368" s="21">
        <f t="shared" si="55"/>
        <v>0.43103448275862066</v>
      </c>
      <c r="J368" s="12">
        <v>7</v>
      </c>
      <c r="K368" s="21">
        <f t="shared" si="56"/>
        <v>3.0172413793103448</v>
      </c>
      <c r="L368" s="12">
        <v>13</v>
      </c>
      <c r="M368" s="21">
        <f t="shared" si="57"/>
        <v>5.6034482758620694</v>
      </c>
      <c r="N368" s="12">
        <v>20</v>
      </c>
      <c r="O368" s="21">
        <f t="shared" si="58"/>
        <v>8.6206896551724146</v>
      </c>
      <c r="P368" s="12">
        <v>26</v>
      </c>
      <c r="Q368" s="21">
        <f t="shared" si="59"/>
        <v>11.206896551724139</v>
      </c>
      <c r="R368" s="12">
        <v>57</v>
      </c>
      <c r="S368" s="21">
        <f t="shared" si="60"/>
        <v>24.568965517241381</v>
      </c>
      <c r="T368" s="12">
        <v>56</v>
      </c>
      <c r="U368" s="21">
        <f t="shared" si="61"/>
        <v>24.137931034482758</v>
      </c>
      <c r="V368" s="12">
        <v>40</v>
      </c>
      <c r="W368" s="21">
        <f t="shared" si="62"/>
        <v>17.241379310344829</v>
      </c>
      <c r="X368" s="12">
        <v>12</v>
      </c>
      <c r="Y368" s="21">
        <f t="shared" si="63"/>
        <v>5.1724137931034484</v>
      </c>
      <c r="Z368" s="12"/>
      <c r="AA368" s="21"/>
      <c r="AB368" s="12"/>
      <c r="AC368" s="21"/>
      <c r="AD368" s="1">
        <v>5.52</v>
      </c>
    </row>
    <row r="369" spans="1:30" x14ac:dyDescent="0.25">
      <c r="A369" s="11">
        <v>361</v>
      </c>
      <c r="B369" s="12">
        <v>27</v>
      </c>
      <c r="C369" s="30" t="s">
        <v>402</v>
      </c>
      <c r="D369" s="30" t="s">
        <v>163</v>
      </c>
      <c r="E369" s="12">
        <v>141</v>
      </c>
      <c r="F369" s="12"/>
      <c r="G369" s="21"/>
      <c r="H369" s="12"/>
      <c r="I369" s="21"/>
      <c r="J369" s="12">
        <v>2</v>
      </c>
      <c r="K369" s="21">
        <f t="shared" si="56"/>
        <v>1.4184397163120568</v>
      </c>
      <c r="L369" s="12">
        <v>13</v>
      </c>
      <c r="M369" s="21">
        <f t="shared" si="57"/>
        <v>9.2198581560283692</v>
      </c>
      <c r="N369" s="12">
        <v>8</v>
      </c>
      <c r="O369" s="21">
        <f t="shared" si="58"/>
        <v>5.6737588652482271</v>
      </c>
      <c r="P369" s="12">
        <v>15</v>
      </c>
      <c r="Q369" s="21">
        <f t="shared" si="59"/>
        <v>10.638297872340425</v>
      </c>
      <c r="R369" s="12">
        <v>30</v>
      </c>
      <c r="S369" s="21">
        <f t="shared" si="60"/>
        <v>21.276595744680851</v>
      </c>
      <c r="T369" s="12">
        <v>43</v>
      </c>
      <c r="U369" s="21">
        <f t="shared" si="61"/>
        <v>30.49645390070922</v>
      </c>
      <c r="V369" s="12">
        <v>24</v>
      </c>
      <c r="W369" s="21">
        <f t="shared" si="62"/>
        <v>17.021276595744681</v>
      </c>
      <c r="X369" s="12">
        <v>6</v>
      </c>
      <c r="Y369" s="21">
        <f t="shared" si="63"/>
        <v>4.2553191489361701</v>
      </c>
      <c r="Z369" s="12"/>
      <c r="AA369" s="21"/>
      <c r="AB369" s="12"/>
      <c r="AC369" s="21"/>
      <c r="AD369" s="1">
        <v>5.52</v>
      </c>
    </row>
    <row r="370" spans="1:30" x14ac:dyDescent="0.25">
      <c r="A370" s="11">
        <v>362</v>
      </c>
      <c r="B370" s="12">
        <v>13</v>
      </c>
      <c r="C370" s="30" t="s">
        <v>186</v>
      </c>
      <c r="D370" s="30" t="s">
        <v>187</v>
      </c>
      <c r="E370" s="12">
        <v>98</v>
      </c>
      <c r="F370" s="12">
        <v>2</v>
      </c>
      <c r="G370" s="21">
        <f t="shared" si="65"/>
        <v>2.0408163265306123</v>
      </c>
      <c r="H370" s="12">
        <v>4</v>
      </c>
      <c r="I370" s="21">
        <f t="shared" si="55"/>
        <v>4.0816326530612246</v>
      </c>
      <c r="J370" s="12">
        <v>5</v>
      </c>
      <c r="K370" s="21">
        <f t="shared" si="56"/>
        <v>5.1020408163265305</v>
      </c>
      <c r="L370" s="12">
        <v>3</v>
      </c>
      <c r="M370" s="21">
        <f t="shared" si="57"/>
        <v>3.0612244897959182</v>
      </c>
      <c r="N370" s="12">
        <v>5</v>
      </c>
      <c r="O370" s="21">
        <f t="shared" si="58"/>
        <v>5.1020408163265305</v>
      </c>
      <c r="P370" s="12">
        <v>18</v>
      </c>
      <c r="Q370" s="21">
        <f t="shared" si="59"/>
        <v>18.367346938775512</v>
      </c>
      <c r="R370" s="12">
        <v>18</v>
      </c>
      <c r="S370" s="21">
        <f t="shared" si="60"/>
        <v>18.367346938775512</v>
      </c>
      <c r="T370" s="12">
        <v>20</v>
      </c>
      <c r="U370" s="21">
        <f t="shared" si="61"/>
        <v>20.408163265306122</v>
      </c>
      <c r="V370" s="12">
        <v>18</v>
      </c>
      <c r="W370" s="21">
        <f t="shared" si="62"/>
        <v>18.367346938775512</v>
      </c>
      <c r="X370" s="12">
        <v>7</v>
      </c>
      <c r="Y370" s="21">
        <f t="shared" si="63"/>
        <v>7.1428571428571432</v>
      </c>
      <c r="Z370" s="12"/>
      <c r="AA370" s="21"/>
      <c r="AB370" s="12"/>
      <c r="AC370" s="21"/>
      <c r="AD370" s="18">
        <v>5.5102040816326534</v>
      </c>
    </row>
    <row r="371" spans="1:30" x14ac:dyDescent="0.25">
      <c r="A371" s="11">
        <v>363</v>
      </c>
      <c r="B371" s="12">
        <v>13</v>
      </c>
      <c r="C371" s="30" t="s">
        <v>193</v>
      </c>
      <c r="D371" s="30" t="s">
        <v>194</v>
      </c>
      <c r="E371" s="12">
        <v>156</v>
      </c>
      <c r="F371" s="12"/>
      <c r="G371" s="21"/>
      <c r="H371" s="12">
        <v>2</v>
      </c>
      <c r="I371" s="21">
        <f t="shared" si="55"/>
        <v>1.2820512820512822</v>
      </c>
      <c r="J371" s="12">
        <v>3</v>
      </c>
      <c r="K371" s="21">
        <f t="shared" si="56"/>
        <v>1.9230769230769231</v>
      </c>
      <c r="L371" s="12">
        <v>3</v>
      </c>
      <c r="M371" s="21">
        <f t="shared" si="57"/>
        <v>1.9230769230769231</v>
      </c>
      <c r="N371" s="12">
        <v>15</v>
      </c>
      <c r="O371" s="21">
        <f t="shared" si="58"/>
        <v>9.615384615384615</v>
      </c>
      <c r="P371" s="12">
        <v>25</v>
      </c>
      <c r="Q371" s="21">
        <f t="shared" si="59"/>
        <v>16.025641025641026</v>
      </c>
      <c r="R371" s="12">
        <v>32</v>
      </c>
      <c r="S371" s="21">
        <f t="shared" si="60"/>
        <v>20.512820512820515</v>
      </c>
      <c r="T371" s="12">
        <v>47</v>
      </c>
      <c r="U371" s="21">
        <f t="shared" si="61"/>
        <v>30.128205128205128</v>
      </c>
      <c r="V371" s="12">
        <v>26</v>
      </c>
      <c r="W371" s="21">
        <f t="shared" si="62"/>
        <v>16.666666666666668</v>
      </c>
      <c r="X371" s="12">
        <v>3</v>
      </c>
      <c r="Y371" s="21">
        <f t="shared" si="63"/>
        <v>1.9230769230769231</v>
      </c>
      <c r="Z371" s="12"/>
      <c r="AA371" s="21"/>
      <c r="AB371" s="12"/>
      <c r="AC371" s="21"/>
      <c r="AD371" s="1">
        <v>5.51</v>
      </c>
    </row>
    <row r="372" spans="1:30" x14ac:dyDescent="0.25">
      <c r="A372" s="11">
        <v>364</v>
      </c>
      <c r="B372" s="12">
        <v>15</v>
      </c>
      <c r="C372" s="30" t="s">
        <v>222</v>
      </c>
      <c r="D372" s="30" t="s">
        <v>225</v>
      </c>
      <c r="E372" s="12">
        <v>158</v>
      </c>
      <c r="F372" s="12">
        <v>1</v>
      </c>
      <c r="G372" s="21">
        <f t="shared" si="65"/>
        <v>0.63291139240506333</v>
      </c>
      <c r="H372" s="12">
        <v>1</v>
      </c>
      <c r="I372" s="21">
        <f t="shared" si="55"/>
        <v>0.63291139240506333</v>
      </c>
      <c r="J372" s="12">
        <v>8</v>
      </c>
      <c r="K372" s="21">
        <f t="shared" si="56"/>
        <v>5.0632911392405067</v>
      </c>
      <c r="L372" s="12">
        <v>7</v>
      </c>
      <c r="M372" s="21">
        <f t="shared" si="57"/>
        <v>4.4303797468354427</v>
      </c>
      <c r="N372" s="12">
        <v>11</v>
      </c>
      <c r="O372" s="21">
        <f t="shared" si="58"/>
        <v>6.962025316455696</v>
      </c>
      <c r="P372" s="12">
        <v>19</v>
      </c>
      <c r="Q372" s="21">
        <f t="shared" si="59"/>
        <v>12.025316455696203</v>
      </c>
      <c r="R372" s="12">
        <v>36</v>
      </c>
      <c r="S372" s="21">
        <f t="shared" si="60"/>
        <v>22.784810126582279</v>
      </c>
      <c r="T372" s="12">
        <v>37</v>
      </c>
      <c r="U372" s="21">
        <f t="shared" si="61"/>
        <v>23.417721518987342</v>
      </c>
      <c r="V372" s="12">
        <v>27</v>
      </c>
      <c r="W372" s="21">
        <f t="shared" si="62"/>
        <v>17.088607594936708</v>
      </c>
      <c r="X372" s="12">
        <v>12</v>
      </c>
      <c r="Y372" s="21">
        <f t="shared" si="63"/>
        <v>7.5949367088607591</v>
      </c>
      <c r="Z372" s="12"/>
      <c r="AA372" s="21"/>
      <c r="AB372" s="12"/>
      <c r="AC372" s="21"/>
      <c r="AD372" s="1">
        <v>5.51</v>
      </c>
    </row>
    <row r="373" spans="1:30" x14ac:dyDescent="0.25">
      <c r="A373" s="11">
        <v>365</v>
      </c>
      <c r="B373" s="12">
        <v>26</v>
      </c>
      <c r="C373" s="30" t="s">
        <v>377</v>
      </c>
      <c r="D373" s="30" t="s">
        <v>379</v>
      </c>
      <c r="E373" s="12">
        <v>180</v>
      </c>
      <c r="F373" s="12"/>
      <c r="G373" s="21"/>
      <c r="H373" s="12">
        <v>4</v>
      </c>
      <c r="I373" s="21">
        <f t="shared" si="55"/>
        <v>2.2222222222222223</v>
      </c>
      <c r="J373" s="12">
        <v>9</v>
      </c>
      <c r="K373" s="21">
        <f t="shared" si="56"/>
        <v>5</v>
      </c>
      <c r="L373" s="12">
        <v>6</v>
      </c>
      <c r="M373" s="21">
        <f t="shared" si="57"/>
        <v>3.3333333333333335</v>
      </c>
      <c r="N373" s="12">
        <v>12</v>
      </c>
      <c r="O373" s="21">
        <f t="shared" si="58"/>
        <v>6.666666666666667</v>
      </c>
      <c r="P373" s="12">
        <v>26</v>
      </c>
      <c r="Q373" s="21">
        <f t="shared" si="59"/>
        <v>14.444444444444445</v>
      </c>
      <c r="R373" s="12">
        <v>22</v>
      </c>
      <c r="S373" s="21">
        <f t="shared" si="60"/>
        <v>12.222222222222221</v>
      </c>
      <c r="T373" s="12">
        <v>47</v>
      </c>
      <c r="U373" s="21">
        <f t="shared" si="61"/>
        <v>26.111111111111111</v>
      </c>
      <c r="V373" s="12">
        <v>42</v>
      </c>
      <c r="W373" s="21">
        <f t="shared" si="62"/>
        <v>23.333333333333332</v>
      </c>
      <c r="X373" s="12">
        <v>12</v>
      </c>
      <c r="Y373" s="21">
        <f t="shared" si="63"/>
        <v>6.666666666666667</v>
      </c>
      <c r="Z373" s="12"/>
      <c r="AA373" s="21"/>
      <c r="AB373" s="12"/>
      <c r="AC373" s="21"/>
      <c r="AD373" s="1">
        <v>5.5</v>
      </c>
    </row>
    <row r="374" spans="1:30" x14ac:dyDescent="0.25">
      <c r="A374" s="11">
        <v>366</v>
      </c>
      <c r="B374" s="12">
        <v>28</v>
      </c>
      <c r="C374" s="30" t="s">
        <v>415</v>
      </c>
      <c r="D374" s="30" t="s">
        <v>416</v>
      </c>
      <c r="E374" s="12">
        <v>76</v>
      </c>
      <c r="F374" s="12"/>
      <c r="G374" s="21"/>
      <c r="H374" s="12"/>
      <c r="I374" s="21"/>
      <c r="J374" s="12">
        <v>4</v>
      </c>
      <c r="K374" s="21">
        <f t="shared" si="56"/>
        <v>5.2631578947368425</v>
      </c>
      <c r="L374" s="12">
        <v>5</v>
      </c>
      <c r="M374" s="21">
        <f t="shared" si="57"/>
        <v>6.5789473684210522</v>
      </c>
      <c r="N374" s="12">
        <v>7</v>
      </c>
      <c r="O374" s="21">
        <f t="shared" si="58"/>
        <v>9.2105263157894743</v>
      </c>
      <c r="P374" s="12">
        <v>13</v>
      </c>
      <c r="Q374" s="21">
        <f t="shared" si="59"/>
        <v>17.105263157894736</v>
      </c>
      <c r="R374" s="12">
        <v>12</v>
      </c>
      <c r="S374" s="21">
        <f t="shared" si="60"/>
        <v>15.789473684210526</v>
      </c>
      <c r="T374" s="12">
        <v>15</v>
      </c>
      <c r="U374" s="21">
        <f t="shared" si="61"/>
        <v>19.736842105263158</v>
      </c>
      <c r="V374" s="12">
        <v>19</v>
      </c>
      <c r="W374" s="21">
        <f t="shared" si="62"/>
        <v>25</v>
      </c>
      <c r="X374" s="12">
        <v>1</v>
      </c>
      <c r="Y374" s="21">
        <f t="shared" si="63"/>
        <v>1.3157894736842106</v>
      </c>
      <c r="Z374" s="12"/>
      <c r="AA374" s="21"/>
      <c r="AB374" s="12"/>
      <c r="AC374" s="21"/>
      <c r="AD374" s="1">
        <v>5.5</v>
      </c>
    </row>
    <row r="375" spans="1:30" x14ac:dyDescent="0.25">
      <c r="A375" s="11">
        <v>367</v>
      </c>
      <c r="B375" s="12">
        <v>30</v>
      </c>
      <c r="C375" s="30" t="s">
        <v>446</v>
      </c>
      <c r="D375" s="30" t="s">
        <v>449</v>
      </c>
      <c r="E375" s="12">
        <v>112</v>
      </c>
      <c r="F375" s="12">
        <v>3</v>
      </c>
      <c r="G375" s="21">
        <f t="shared" si="65"/>
        <v>2.6785714285714284</v>
      </c>
      <c r="H375" s="12">
        <v>1</v>
      </c>
      <c r="I375" s="21">
        <f t="shared" si="55"/>
        <v>0.8928571428571429</v>
      </c>
      <c r="J375" s="12">
        <v>9</v>
      </c>
      <c r="K375" s="21">
        <f t="shared" si="56"/>
        <v>8.0357142857142865</v>
      </c>
      <c r="L375" s="12">
        <v>9</v>
      </c>
      <c r="M375" s="21">
        <f t="shared" si="57"/>
        <v>8.0357142857142865</v>
      </c>
      <c r="N375" s="12">
        <v>6</v>
      </c>
      <c r="O375" s="21">
        <f t="shared" si="58"/>
        <v>5.3571428571428568</v>
      </c>
      <c r="P375" s="12">
        <v>5</v>
      </c>
      <c r="Q375" s="21">
        <f t="shared" si="59"/>
        <v>4.4642857142857144</v>
      </c>
      <c r="R375" s="12">
        <v>14</v>
      </c>
      <c r="S375" s="21">
        <f t="shared" si="60"/>
        <v>12.5</v>
      </c>
      <c r="T375" s="12">
        <v>28</v>
      </c>
      <c r="U375" s="21">
        <f t="shared" si="61"/>
        <v>25</v>
      </c>
      <c r="V375" s="12">
        <v>30</v>
      </c>
      <c r="W375" s="21">
        <f t="shared" si="62"/>
        <v>26.785714285714285</v>
      </c>
      <c r="X375" s="12">
        <v>8</v>
      </c>
      <c r="Y375" s="21">
        <f t="shared" si="63"/>
        <v>7.1428571428571432</v>
      </c>
      <c r="Z375" s="12"/>
      <c r="AA375" s="21"/>
      <c r="AB375" s="12"/>
      <c r="AC375" s="21"/>
      <c r="AD375" s="1">
        <v>5.5</v>
      </c>
    </row>
    <row r="376" spans="1:30" x14ac:dyDescent="0.25">
      <c r="A376" s="11">
        <v>368</v>
      </c>
      <c r="B376" s="12">
        <v>34</v>
      </c>
      <c r="C376" s="30" t="s">
        <v>505</v>
      </c>
      <c r="D376" s="30" t="s">
        <v>506</v>
      </c>
      <c r="E376" s="12">
        <v>152</v>
      </c>
      <c r="F376" s="12">
        <v>1</v>
      </c>
      <c r="G376" s="21">
        <f t="shared" si="65"/>
        <v>0.65789473684210531</v>
      </c>
      <c r="H376" s="12">
        <v>3</v>
      </c>
      <c r="I376" s="21">
        <f t="shared" si="55"/>
        <v>1.9736842105263157</v>
      </c>
      <c r="J376" s="12">
        <v>7</v>
      </c>
      <c r="K376" s="21">
        <f t="shared" si="56"/>
        <v>4.6052631578947372</v>
      </c>
      <c r="L376" s="12">
        <v>7</v>
      </c>
      <c r="M376" s="21">
        <f t="shared" si="57"/>
        <v>4.6052631578947372</v>
      </c>
      <c r="N376" s="12">
        <v>13</v>
      </c>
      <c r="O376" s="21">
        <f t="shared" si="58"/>
        <v>8.5526315789473681</v>
      </c>
      <c r="P376" s="12">
        <v>20</v>
      </c>
      <c r="Q376" s="21">
        <f t="shared" si="59"/>
        <v>13.157894736842104</v>
      </c>
      <c r="R376" s="12">
        <v>22</v>
      </c>
      <c r="S376" s="21">
        <f t="shared" si="60"/>
        <v>14.473684210526315</v>
      </c>
      <c r="T376" s="12">
        <v>35</v>
      </c>
      <c r="U376" s="21">
        <f t="shared" si="61"/>
        <v>23.026315789473685</v>
      </c>
      <c r="V376" s="12">
        <v>32</v>
      </c>
      <c r="W376" s="21">
        <f t="shared" si="62"/>
        <v>21.05263157894737</v>
      </c>
      <c r="X376" s="12">
        <v>13</v>
      </c>
      <c r="Y376" s="21">
        <f t="shared" si="63"/>
        <v>8.5526315789473681</v>
      </c>
      <c r="Z376" s="12"/>
      <c r="AA376" s="21"/>
      <c r="AB376" s="12"/>
      <c r="AC376" s="21"/>
      <c r="AD376" s="1">
        <v>5.5</v>
      </c>
    </row>
    <row r="377" spans="1:30" x14ac:dyDescent="0.25">
      <c r="A377" s="11">
        <v>369</v>
      </c>
      <c r="B377" s="12">
        <v>27</v>
      </c>
      <c r="C377" s="30" t="s">
        <v>398</v>
      </c>
      <c r="D377" s="30" t="s">
        <v>401</v>
      </c>
      <c r="E377" s="12">
        <v>86</v>
      </c>
      <c r="F377" s="12">
        <v>1</v>
      </c>
      <c r="G377" s="21">
        <f t="shared" si="65"/>
        <v>1.1627906976744187</v>
      </c>
      <c r="H377" s="12">
        <v>1</v>
      </c>
      <c r="I377" s="21">
        <f t="shared" si="55"/>
        <v>1.1627906976744187</v>
      </c>
      <c r="J377" s="12">
        <v>3</v>
      </c>
      <c r="K377" s="21">
        <f t="shared" si="56"/>
        <v>3.4883720930232558</v>
      </c>
      <c r="L377" s="12">
        <v>7</v>
      </c>
      <c r="M377" s="21">
        <f t="shared" si="57"/>
        <v>8.1395348837209305</v>
      </c>
      <c r="N377" s="12">
        <v>6</v>
      </c>
      <c r="O377" s="21">
        <f t="shared" si="58"/>
        <v>6.9767441860465116</v>
      </c>
      <c r="P377" s="12">
        <v>11</v>
      </c>
      <c r="Q377" s="21">
        <f t="shared" si="59"/>
        <v>12.790697674418604</v>
      </c>
      <c r="R377" s="12">
        <v>19</v>
      </c>
      <c r="S377" s="21">
        <f t="shared" si="60"/>
        <v>22.093023255813954</v>
      </c>
      <c r="T377" s="12">
        <v>20</v>
      </c>
      <c r="U377" s="21">
        <f t="shared" si="61"/>
        <v>23.255813953488371</v>
      </c>
      <c r="V377" s="12">
        <v>17</v>
      </c>
      <c r="W377" s="21">
        <f t="shared" si="62"/>
        <v>19.767441860465116</v>
      </c>
      <c r="X377" s="12">
        <v>2</v>
      </c>
      <c r="Y377" s="21">
        <f t="shared" si="63"/>
        <v>2.3255813953488373</v>
      </c>
      <c r="Z377" s="12"/>
      <c r="AA377" s="21"/>
      <c r="AB377" s="12"/>
      <c r="AC377" s="21"/>
      <c r="AD377" s="18">
        <v>5.4941860465116283</v>
      </c>
    </row>
    <row r="378" spans="1:30" x14ac:dyDescent="0.25">
      <c r="A378" s="11">
        <v>370</v>
      </c>
      <c r="B378" s="12">
        <v>31</v>
      </c>
      <c r="C378" s="30" t="s">
        <v>454</v>
      </c>
      <c r="D378" s="30" t="s">
        <v>457</v>
      </c>
      <c r="E378" s="12">
        <v>162</v>
      </c>
      <c r="F378" s="12">
        <v>1</v>
      </c>
      <c r="G378" s="21">
        <f t="shared" si="65"/>
        <v>0.61728395061728392</v>
      </c>
      <c r="H378" s="12">
        <v>1</v>
      </c>
      <c r="I378" s="21">
        <f t="shared" si="55"/>
        <v>0.61728395061728392</v>
      </c>
      <c r="J378" s="12">
        <v>6</v>
      </c>
      <c r="K378" s="21">
        <f t="shared" si="56"/>
        <v>3.7037037037037037</v>
      </c>
      <c r="L378" s="12">
        <v>15</v>
      </c>
      <c r="M378" s="21">
        <f t="shared" si="57"/>
        <v>9.2592592592592595</v>
      </c>
      <c r="N378" s="12">
        <v>14</v>
      </c>
      <c r="O378" s="21">
        <f t="shared" si="58"/>
        <v>8.6419753086419746</v>
      </c>
      <c r="P378" s="12">
        <v>18</v>
      </c>
      <c r="Q378" s="21">
        <f t="shared" si="59"/>
        <v>11.111111111111111</v>
      </c>
      <c r="R378" s="12">
        <v>34</v>
      </c>
      <c r="S378" s="21">
        <f t="shared" si="60"/>
        <v>20.987654320987655</v>
      </c>
      <c r="T378" s="12">
        <v>35</v>
      </c>
      <c r="U378" s="21">
        <f t="shared" si="61"/>
        <v>21.604938271604937</v>
      </c>
      <c r="V378" s="12">
        <v>26</v>
      </c>
      <c r="W378" s="21">
        <f t="shared" si="62"/>
        <v>16.049382716049383</v>
      </c>
      <c r="X378" s="12">
        <v>13</v>
      </c>
      <c r="Y378" s="21">
        <f t="shared" si="63"/>
        <v>8.0246913580246915</v>
      </c>
      <c r="Z378" s="12"/>
      <c r="AA378" s="21"/>
      <c r="AB378" s="12"/>
      <c r="AC378" s="21"/>
      <c r="AD378" s="1">
        <v>5.49</v>
      </c>
    </row>
    <row r="379" spans="1:30" x14ac:dyDescent="0.25">
      <c r="A379" s="11">
        <v>371</v>
      </c>
      <c r="B379" s="12">
        <v>28</v>
      </c>
      <c r="C379" s="30" t="s">
        <v>418</v>
      </c>
      <c r="D379" s="30" t="s">
        <v>421</v>
      </c>
      <c r="E379" s="12">
        <v>81</v>
      </c>
      <c r="F379" s="12"/>
      <c r="G379" s="21"/>
      <c r="H379" s="12"/>
      <c r="I379" s="21"/>
      <c r="J379" s="12"/>
      <c r="K379" s="21"/>
      <c r="L379" s="12">
        <v>6</v>
      </c>
      <c r="M379" s="21">
        <f t="shared" si="57"/>
        <v>7.4074074074074074</v>
      </c>
      <c r="N379" s="12">
        <v>8</v>
      </c>
      <c r="O379" s="21">
        <f t="shared" si="58"/>
        <v>9.8765432098765427</v>
      </c>
      <c r="P379" s="12">
        <v>14</v>
      </c>
      <c r="Q379" s="21">
        <f t="shared" si="59"/>
        <v>17.283950617283949</v>
      </c>
      <c r="R379" s="12">
        <v>18</v>
      </c>
      <c r="S379" s="21">
        <f t="shared" si="60"/>
        <v>22.222222222222221</v>
      </c>
      <c r="T379" s="12">
        <v>16</v>
      </c>
      <c r="U379" s="21">
        <f t="shared" si="61"/>
        <v>19.753086419753085</v>
      </c>
      <c r="V379" s="12">
        <v>14</v>
      </c>
      <c r="W379" s="21">
        <f t="shared" si="62"/>
        <v>17.283950617283949</v>
      </c>
      <c r="X379" s="12">
        <v>5</v>
      </c>
      <c r="Y379" s="21">
        <f t="shared" si="63"/>
        <v>6.1728395061728394</v>
      </c>
      <c r="Z379" s="12"/>
      <c r="AA379" s="21"/>
      <c r="AB379" s="12"/>
      <c r="AC379" s="21"/>
      <c r="AD379" s="1">
        <v>5.49</v>
      </c>
    </row>
    <row r="380" spans="1:30" x14ac:dyDescent="0.25">
      <c r="A380" s="11">
        <v>372</v>
      </c>
      <c r="B380" s="12">
        <v>34</v>
      </c>
      <c r="C380" s="30" t="s">
        <v>501</v>
      </c>
      <c r="D380" s="30" t="s">
        <v>502</v>
      </c>
      <c r="E380" s="12">
        <v>199</v>
      </c>
      <c r="F380" s="12">
        <v>1</v>
      </c>
      <c r="G380" s="21">
        <f t="shared" si="65"/>
        <v>0.50251256281407031</v>
      </c>
      <c r="H380" s="12">
        <v>7</v>
      </c>
      <c r="I380" s="21">
        <f t="shared" si="55"/>
        <v>3.5175879396984926</v>
      </c>
      <c r="J380" s="12">
        <v>9</v>
      </c>
      <c r="K380" s="21">
        <f t="shared" si="56"/>
        <v>4.5226130653266328</v>
      </c>
      <c r="L380" s="12">
        <v>16</v>
      </c>
      <c r="M380" s="21">
        <f t="shared" si="57"/>
        <v>8.0402010050251249</v>
      </c>
      <c r="N380" s="12">
        <v>26</v>
      </c>
      <c r="O380" s="21">
        <f t="shared" si="58"/>
        <v>13.06532663316583</v>
      </c>
      <c r="P380" s="12">
        <v>20</v>
      </c>
      <c r="Q380" s="21">
        <f t="shared" si="59"/>
        <v>10.050251256281408</v>
      </c>
      <c r="R380" s="12">
        <v>29</v>
      </c>
      <c r="S380" s="21">
        <f t="shared" si="60"/>
        <v>14.572864321608041</v>
      </c>
      <c r="T380" s="12">
        <v>32</v>
      </c>
      <c r="U380" s="21">
        <f t="shared" si="61"/>
        <v>16.08040201005025</v>
      </c>
      <c r="V380" s="12">
        <v>30</v>
      </c>
      <c r="W380" s="21">
        <f t="shared" si="62"/>
        <v>15.075376884422111</v>
      </c>
      <c r="X380" s="12">
        <v>25</v>
      </c>
      <c r="Y380" s="21">
        <f t="shared" si="63"/>
        <v>12.562814070351759</v>
      </c>
      <c r="Z380" s="12">
        <v>5</v>
      </c>
      <c r="AA380" s="21">
        <f t="shared" si="64"/>
        <v>2.512562814070352</v>
      </c>
      <c r="AB380" s="12"/>
      <c r="AC380" s="21"/>
      <c r="AD380" s="18">
        <v>5.4824120603015079</v>
      </c>
    </row>
    <row r="381" spans="1:30" x14ac:dyDescent="0.25">
      <c r="A381" s="11">
        <v>373</v>
      </c>
      <c r="B381" s="12">
        <v>26</v>
      </c>
      <c r="C381" s="30" t="s">
        <v>385</v>
      </c>
      <c r="D381" s="30" t="s">
        <v>387</v>
      </c>
      <c r="E381" s="12">
        <v>113</v>
      </c>
      <c r="F381" s="12"/>
      <c r="G381" s="21"/>
      <c r="H381" s="12"/>
      <c r="I381" s="21"/>
      <c r="J381" s="12">
        <v>8</v>
      </c>
      <c r="K381" s="21">
        <f t="shared" si="56"/>
        <v>7.0796460176991154</v>
      </c>
      <c r="L381" s="12">
        <v>8</v>
      </c>
      <c r="M381" s="21">
        <f t="shared" si="57"/>
        <v>7.0796460176991154</v>
      </c>
      <c r="N381" s="12">
        <v>7</v>
      </c>
      <c r="O381" s="21">
        <f t="shared" si="58"/>
        <v>6.1946902654867255</v>
      </c>
      <c r="P381" s="12">
        <v>3</v>
      </c>
      <c r="Q381" s="21">
        <f t="shared" si="59"/>
        <v>2.6548672566371683</v>
      </c>
      <c r="R381" s="12">
        <v>15</v>
      </c>
      <c r="S381" s="21">
        <f t="shared" si="60"/>
        <v>13.274336283185841</v>
      </c>
      <c r="T381" s="12">
        <v>25</v>
      </c>
      <c r="U381" s="21">
        <f t="shared" si="61"/>
        <v>22.123893805309734</v>
      </c>
      <c r="V381" s="12">
        <v>28</v>
      </c>
      <c r="W381" s="21">
        <f t="shared" si="62"/>
        <v>24.778761061946902</v>
      </c>
      <c r="X381" s="12">
        <v>19</v>
      </c>
      <c r="Y381" s="21">
        <f t="shared" si="63"/>
        <v>16.814159292035399</v>
      </c>
      <c r="Z381" s="12"/>
      <c r="AA381" s="21"/>
      <c r="AB381" s="12"/>
      <c r="AC381" s="21"/>
      <c r="AD381" s="1">
        <v>5.48</v>
      </c>
    </row>
    <row r="382" spans="1:30" x14ac:dyDescent="0.25">
      <c r="A382" s="11">
        <v>374</v>
      </c>
      <c r="B382" s="12">
        <v>24</v>
      </c>
      <c r="C382" s="30" t="s">
        <v>344</v>
      </c>
      <c r="D382" s="30" t="s">
        <v>346</v>
      </c>
      <c r="E382" s="12">
        <v>145</v>
      </c>
      <c r="F382" s="24"/>
      <c r="G382" s="21"/>
      <c r="H382" s="24">
        <v>1</v>
      </c>
      <c r="I382" s="21">
        <f t="shared" si="55"/>
        <v>0.68965517241379315</v>
      </c>
      <c r="J382" s="24">
        <v>2</v>
      </c>
      <c r="K382" s="21">
        <f t="shared" si="56"/>
        <v>1.3793103448275863</v>
      </c>
      <c r="L382" s="24">
        <v>8</v>
      </c>
      <c r="M382" s="21">
        <f t="shared" si="57"/>
        <v>5.5172413793103452</v>
      </c>
      <c r="N382" s="24">
        <v>23</v>
      </c>
      <c r="O382" s="21">
        <f t="shared" si="58"/>
        <v>15.862068965517242</v>
      </c>
      <c r="P382" s="24">
        <v>19</v>
      </c>
      <c r="Q382" s="21">
        <f t="shared" si="59"/>
        <v>13.103448275862069</v>
      </c>
      <c r="R382" s="24">
        <v>25</v>
      </c>
      <c r="S382" s="21">
        <f t="shared" si="60"/>
        <v>17.241379310344829</v>
      </c>
      <c r="T382" s="24">
        <v>29</v>
      </c>
      <c r="U382" s="21">
        <f t="shared" si="61"/>
        <v>20</v>
      </c>
      <c r="V382" s="24">
        <v>22</v>
      </c>
      <c r="W382" s="21">
        <f t="shared" si="62"/>
        <v>15.172413793103448</v>
      </c>
      <c r="X382" s="24">
        <v>15</v>
      </c>
      <c r="Y382" s="21">
        <f t="shared" si="63"/>
        <v>10.344827586206897</v>
      </c>
      <c r="Z382" s="12">
        <v>1</v>
      </c>
      <c r="AA382" s="21">
        <f t="shared" si="64"/>
        <v>0.68965517241379315</v>
      </c>
      <c r="AB382" s="12"/>
      <c r="AC382" s="21"/>
      <c r="AD382" s="38">
        <v>5.47</v>
      </c>
    </row>
    <row r="383" spans="1:30" x14ac:dyDescent="0.25">
      <c r="A383" s="11">
        <v>375</v>
      </c>
      <c r="B383" s="12">
        <v>35</v>
      </c>
      <c r="C383" s="30" t="s">
        <v>517</v>
      </c>
      <c r="D383" s="30" t="s">
        <v>519</v>
      </c>
      <c r="E383" s="12">
        <v>83</v>
      </c>
      <c r="F383" s="12"/>
      <c r="G383" s="21"/>
      <c r="H383" s="12"/>
      <c r="I383" s="21"/>
      <c r="J383" s="12">
        <v>4</v>
      </c>
      <c r="K383" s="21">
        <f t="shared" si="56"/>
        <v>4.8192771084337354</v>
      </c>
      <c r="L383" s="12">
        <v>5</v>
      </c>
      <c r="M383" s="21">
        <f t="shared" si="57"/>
        <v>6.024096385542169</v>
      </c>
      <c r="N383" s="12">
        <v>5</v>
      </c>
      <c r="O383" s="21">
        <f t="shared" si="58"/>
        <v>6.024096385542169</v>
      </c>
      <c r="P383" s="12">
        <v>6</v>
      </c>
      <c r="Q383" s="21">
        <f t="shared" si="59"/>
        <v>7.2289156626506026</v>
      </c>
      <c r="R383" s="12">
        <v>22</v>
      </c>
      <c r="S383" s="21">
        <f t="shared" si="60"/>
        <v>26.506024096385541</v>
      </c>
      <c r="T383" s="12">
        <v>25</v>
      </c>
      <c r="U383" s="21">
        <f t="shared" si="61"/>
        <v>30.120481927710845</v>
      </c>
      <c r="V383" s="12">
        <v>14</v>
      </c>
      <c r="W383" s="21">
        <f t="shared" si="62"/>
        <v>16.867469879518072</v>
      </c>
      <c r="X383" s="12">
        <v>2</v>
      </c>
      <c r="Y383" s="21">
        <f t="shared" si="63"/>
        <v>2.4096385542168677</v>
      </c>
      <c r="Z383" s="12"/>
      <c r="AA383" s="21"/>
      <c r="AB383" s="12"/>
      <c r="AC383" s="21"/>
      <c r="AD383" s="1">
        <v>5.45</v>
      </c>
    </row>
    <row r="384" spans="1:30" x14ac:dyDescent="0.25">
      <c r="A384" s="11">
        <v>376</v>
      </c>
      <c r="B384" s="12">
        <v>17</v>
      </c>
      <c r="C384" s="30" t="s">
        <v>252</v>
      </c>
      <c r="D384" s="30" t="s">
        <v>256</v>
      </c>
      <c r="E384" s="12">
        <v>56</v>
      </c>
      <c r="F384" s="12"/>
      <c r="G384" s="21"/>
      <c r="H384" s="12">
        <v>2</v>
      </c>
      <c r="I384" s="21">
        <f t="shared" si="55"/>
        <v>3.5714285714285716</v>
      </c>
      <c r="J384" s="12">
        <v>7</v>
      </c>
      <c r="K384" s="21">
        <f t="shared" si="56"/>
        <v>12.5</v>
      </c>
      <c r="L384" s="12">
        <v>3</v>
      </c>
      <c r="M384" s="21">
        <f t="shared" si="57"/>
        <v>5.3571428571428568</v>
      </c>
      <c r="N384" s="12">
        <v>2</v>
      </c>
      <c r="O384" s="21">
        <f t="shared" si="58"/>
        <v>3.5714285714285716</v>
      </c>
      <c r="P384" s="12">
        <v>4</v>
      </c>
      <c r="Q384" s="21">
        <f t="shared" si="59"/>
        <v>7.1428571428571432</v>
      </c>
      <c r="R384" s="12">
        <v>8</v>
      </c>
      <c r="S384" s="21">
        <f t="shared" si="60"/>
        <v>14.285714285714286</v>
      </c>
      <c r="T384" s="12">
        <v>15</v>
      </c>
      <c r="U384" s="21">
        <f t="shared" si="61"/>
        <v>26.785714285714285</v>
      </c>
      <c r="V384" s="12">
        <v>13</v>
      </c>
      <c r="W384" s="21">
        <f t="shared" si="62"/>
        <v>23.214285714285715</v>
      </c>
      <c r="X384" s="12">
        <v>2</v>
      </c>
      <c r="Y384" s="21">
        <f t="shared" si="63"/>
        <v>3.5714285714285716</v>
      </c>
      <c r="Z384" s="12"/>
      <c r="AA384" s="21"/>
      <c r="AB384" s="12"/>
      <c r="AC384" s="21"/>
      <c r="AD384" s="1">
        <v>5.44</v>
      </c>
    </row>
    <row r="385" spans="1:30" x14ac:dyDescent="0.25">
      <c r="A385" s="11">
        <v>377</v>
      </c>
      <c r="B385" s="12">
        <v>24</v>
      </c>
      <c r="C385" s="30" t="s">
        <v>357</v>
      </c>
      <c r="D385" s="30" t="s">
        <v>359</v>
      </c>
      <c r="E385" s="12">
        <v>109</v>
      </c>
      <c r="F385" s="12"/>
      <c r="G385" s="21"/>
      <c r="H385" s="12">
        <v>2</v>
      </c>
      <c r="I385" s="21">
        <f t="shared" si="55"/>
        <v>1.834862385321101</v>
      </c>
      <c r="J385" s="12">
        <v>3</v>
      </c>
      <c r="K385" s="21">
        <f t="shared" si="56"/>
        <v>2.7522935779816513</v>
      </c>
      <c r="L385" s="12">
        <v>5</v>
      </c>
      <c r="M385" s="21">
        <f t="shared" si="57"/>
        <v>4.5871559633027523</v>
      </c>
      <c r="N385" s="12">
        <v>12</v>
      </c>
      <c r="O385" s="21">
        <f t="shared" si="58"/>
        <v>11.009174311926605</v>
      </c>
      <c r="P385" s="12">
        <v>16</v>
      </c>
      <c r="Q385" s="21">
        <f t="shared" si="59"/>
        <v>14.678899082568808</v>
      </c>
      <c r="R385" s="12">
        <v>14</v>
      </c>
      <c r="S385" s="21">
        <f t="shared" si="60"/>
        <v>12.844036697247706</v>
      </c>
      <c r="T385" s="12">
        <v>30</v>
      </c>
      <c r="U385" s="21">
        <f t="shared" si="61"/>
        <v>27.522935779816514</v>
      </c>
      <c r="V385" s="12">
        <v>21</v>
      </c>
      <c r="W385" s="21">
        <f t="shared" si="62"/>
        <v>19.26605504587156</v>
      </c>
      <c r="X385" s="12">
        <v>6</v>
      </c>
      <c r="Y385" s="21">
        <f t="shared" si="63"/>
        <v>5.5045871559633026</v>
      </c>
      <c r="Z385" s="12"/>
      <c r="AA385" s="21"/>
      <c r="AB385" s="12"/>
      <c r="AC385" s="21"/>
      <c r="AD385" s="1">
        <v>5.44</v>
      </c>
    </row>
    <row r="386" spans="1:30" x14ac:dyDescent="0.25">
      <c r="A386" s="11">
        <v>378</v>
      </c>
      <c r="B386" s="12">
        <v>38</v>
      </c>
      <c r="C386" s="30" t="s">
        <v>577</v>
      </c>
      <c r="D386" s="30" t="s">
        <v>578</v>
      </c>
      <c r="E386" s="27">
        <v>164</v>
      </c>
      <c r="F386" s="12">
        <v>6</v>
      </c>
      <c r="G386" s="21">
        <f t="shared" si="65"/>
        <v>3.6585365853658538</v>
      </c>
      <c r="H386" s="12">
        <v>6</v>
      </c>
      <c r="I386" s="21">
        <f t="shared" si="55"/>
        <v>3.6585365853658538</v>
      </c>
      <c r="J386" s="12">
        <v>9</v>
      </c>
      <c r="K386" s="21">
        <f t="shared" si="56"/>
        <v>5.4878048780487809</v>
      </c>
      <c r="L386" s="12">
        <v>8</v>
      </c>
      <c r="M386" s="21">
        <f t="shared" si="57"/>
        <v>4.8780487804878048</v>
      </c>
      <c r="N386" s="12">
        <v>10</v>
      </c>
      <c r="O386" s="21">
        <f t="shared" si="58"/>
        <v>6.0975609756097562</v>
      </c>
      <c r="P386" s="12">
        <v>16</v>
      </c>
      <c r="Q386" s="21">
        <f t="shared" si="59"/>
        <v>9.7560975609756095</v>
      </c>
      <c r="R386" s="12">
        <v>31</v>
      </c>
      <c r="S386" s="21">
        <f t="shared" si="60"/>
        <v>18.902439024390244</v>
      </c>
      <c r="T386" s="12">
        <v>40</v>
      </c>
      <c r="U386" s="21">
        <f t="shared" si="61"/>
        <v>24.390243902439025</v>
      </c>
      <c r="V386" s="12">
        <v>32</v>
      </c>
      <c r="W386" s="21">
        <f t="shared" si="62"/>
        <v>19.512195121951219</v>
      </c>
      <c r="X386" s="12">
        <v>10</v>
      </c>
      <c r="Y386" s="21">
        <f t="shared" si="63"/>
        <v>6.0975609756097562</v>
      </c>
      <c r="Z386" s="12">
        <v>2</v>
      </c>
      <c r="AA386" s="21">
        <f t="shared" si="64"/>
        <v>1.2195121951219512</v>
      </c>
      <c r="AB386" s="12"/>
      <c r="AC386" s="21"/>
      <c r="AD386" s="1">
        <v>5.43</v>
      </c>
    </row>
    <row r="387" spans="1:30" x14ac:dyDescent="0.25">
      <c r="A387" s="11">
        <v>379</v>
      </c>
      <c r="B387" s="12">
        <v>36</v>
      </c>
      <c r="C387" s="30" t="s">
        <v>527</v>
      </c>
      <c r="D387" s="30" t="s">
        <v>529</v>
      </c>
      <c r="E387" s="12">
        <v>178</v>
      </c>
      <c r="F387" s="12"/>
      <c r="G387" s="21"/>
      <c r="H387" s="12">
        <v>4</v>
      </c>
      <c r="I387" s="21">
        <f t="shared" si="55"/>
        <v>2.2471910112359552</v>
      </c>
      <c r="J387" s="12">
        <v>12</v>
      </c>
      <c r="K387" s="21">
        <f t="shared" si="56"/>
        <v>6.7415730337078648</v>
      </c>
      <c r="L387" s="12">
        <v>8</v>
      </c>
      <c r="M387" s="21">
        <f t="shared" si="57"/>
        <v>4.4943820224719104</v>
      </c>
      <c r="N387" s="12">
        <v>18</v>
      </c>
      <c r="O387" s="21">
        <f t="shared" si="58"/>
        <v>10.112359550561798</v>
      </c>
      <c r="P387" s="12">
        <v>20</v>
      </c>
      <c r="Q387" s="21">
        <f t="shared" si="59"/>
        <v>11.235955056179776</v>
      </c>
      <c r="R387" s="12">
        <v>26</v>
      </c>
      <c r="S387" s="21">
        <f t="shared" si="60"/>
        <v>14.606741573033707</v>
      </c>
      <c r="T387" s="12">
        <v>37</v>
      </c>
      <c r="U387" s="21">
        <f t="shared" si="61"/>
        <v>20.786516853932586</v>
      </c>
      <c r="V387" s="12">
        <v>39</v>
      </c>
      <c r="W387" s="21">
        <f t="shared" si="62"/>
        <v>21.910112359550563</v>
      </c>
      <c r="X387" s="12">
        <v>14</v>
      </c>
      <c r="Y387" s="21">
        <f t="shared" si="63"/>
        <v>7.8651685393258424</v>
      </c>
      <c r="Z387" s="12"/>
      <c r="AA387" s="21"/>
      <c r="AB387" s="12"/>
      <c r="AC387" s="21"/>
      <c r="AD387" s="1">
        <v>5.41</v>
      </c>
    </row>
    <row r="388" spans="1:30" x14ac:dyDescent="0.25">
      <c r="A388" s="11">
        <v>380</v>
      </c>
      <c r="B388" s="12">
        <v>37</v>
      </c>
      <c r="C388" s="30" t="s">
        <v>546</v>
      </c>
      <c r="D388" s="30" t="s">
        <v>548</v>
      </c>
      <c r="E388" s="12">
        <v>123</v>
      </c>
      <c r="F388" s="12"/>
      <c r="G388" s="21"/>
      <c r="H388" s="12"/>
      <c r="I388" s="21"/>
      <c r="J388" s="12">
        <v>8</v>
      </c>
      <c r="K388" s="21">
        <f t="shared" si="56"/>
        <v>6.5040650406504064</v>
      </c>
      <c r="L388" s="12">
        <v>13</v>
      </c>
      <c r="M388" s="21">
        <f t="shared" si="57"/>
        <v>10.56910569105691</v>
      </c>
      <c r="N388" s="12">
        <v>10</v>
      </c>
      <c r="O388" s="21">
        <f t="shared" si="58"/>
        <v>8.1300813008130088</v>
      </c>
      <c r="P388" s="12">
        <v>10</v>
      </c>
      <c r="Q388" s="21">
        <f t="shared" si="59"/>
        <v>8.1300813008130088</v>
      </c>
      <c r="R388" s="12">
        <v>17</v>
      </c>
      <c r="S388" s="21">
        <f t="shared" si="60"/>
        <v>13.821138211382113</v>
      </c>
      <c r="T388" s="12">
        <v>29</v>
      </c>
      <c r="U388" s="21">
        <f t="shared" si="61"/>
        <v>23.577235772357724</v>
      </c>
      <c r="V388" s="12">
        <v>21</v>
      </c>
      <c r="W388" s="21">
        <f t="shared" si="62"/>
        <v>17.073170731707318</v>
      </c>
      <c r="X388" s="12">
        <v>15</v>
      </c>
      <c r="Y388" s="21">
        <f t="shared" si="63"/>
        <v>12.195121951219512</v>
      </c>
      <c r="Z388" s="12"/>
      <c r="AA388" s="21"/>
      <c r="AB388" s="12"/>
      <c r="AC388" s="21"/>
      <c r="AD388" s="1">
        <v>5.41</v>
      </c>
    </row>
    <row r="389" spans="1:30" x14ac:dyDescent="0.25">
      <c r="A389" s="11">
        <v>381</v>
      </c>
      <c r="B389" s="12">
        <v>12</v>
      </c>
      <c r="C389" s="30" t="s">
        <v>177</v>
      </c>
      <c r="D389" s="30" t="s">
        <v>179</v>
      </c>
      <c r="E389" s="12">
        <v>111</v>
      </c>
      <c r="F389" s="12">
        <v>1</v>
      </c>
      <c r="G389" s="21">
        <f t="shared" si="65"/>
        <v>0.90090090090090091</v>
      </c>
      <c r="H389" s="12">
        <v>1</v>
      </c>
      <c r="I389" s="21">
        <f t="shared" si="55"/>
        <v>0.90090090090090091</v>
      </c>
      <c r="J389" s="12">
        <v>5</v>
      </c>
      <c r="K389" s="21">
        <f t="shared" si="56"/>
        <v>4.5045045045045047</v>
      </c>
      <c r="L389" s="12">
        <v>6</v>
      </c>
      <c r="M389" s="21">
        <f t="shared" si="57"/>
        <v>5.4054054054054053</v>
      </c>
      <c r="N389" s="12">
        <v>6</v>
      </c>
      <c r="O389" s="21">
        <f t="shared" si="58"/>
        <v>5.4054054054054053</v>
      </c>
      <c r="P389" s="12">
        <v>17</v>
      </c>
      <c r="Q389" s="21">
        <f t="shared" si="59"/>
        <v>15.315315315315315</v>
      </c>
      <c r="R389" s="12">
        <v>27</v>
      </c>
      <c r="S389" s="21">
        <f t="shared" si="60"/>
        <v>24.324324324324323</v>
      </c>
      <c r="T389" s="12">
        <v>26</v>
      </c>
      <c r="U389" s="21">
        <f t="shared" si="61"/>
        <v>23.423423423423422</v>
      </c>
      <c r="V389" s="12">
        <v>18</v>
      </c>
      <c r="W389" s="21">
        <f t="shared" si="62"/>
        <v>16.216216216216218</v>
      </c>
      <c r="X389" s="12">
        <v>5</v>
      </c>
      <c r="Y389" s="21">
        <f t="shared" si="63"/>
        <v>4.5045045045045047</v>
      </c>
      <c r="Z389" s="12"/>
      <c r="AA389" s="21"/>
      <c r="AB389" s="12"/>
      <c r="AC389" s="21"/>
      <c r="AD389" s="1">
        <v>5.4</v>
      </c>
    </row>
    <row r="390" spans="1:30" x14ac:dyDescent="0.25">
      <c r="A390" s="11">
        <v>382</v>
      </c>
      <c r="B390" s="12">
        <v>37</v>
      </c>
      <c r="C390" s="30" t="s">
        <v>556</v>
      </c>
      <c r="D390" s="30" t="s">
        <v>557</v>
      </c>
      <c r="E390" s="12">
        <v>102</v>
      </c>
      <c r="F390" s="12"/>
      <c r="G390" s="21"/>
      <c r="H390" s="12"/>
      <c r="I390" s="21"/>
      <c r="J390" s="12">
        <v>7</v>
      </c>
      <c r="K390" s="21">
        <f t="shared" si="56"/>
        <v>6.8627450980392153</v>
      </c>
      <c r="L390" s="12">
        <v>10</v>
      </c>
      <c r="M390" s="21">
        <f t="shared" si="57"/>
        <v>9.8039215686274517</v>
      </c>
      <c r="N390" s="12">
        <v>5</v>
      </c>
      <c r="O390" s="21">
        <f t="shared" si="58"/>
        <v>4.9019607843137258</v>
      </c>
      <c r="P390" s="12">
        <v>6</v>
      </c>
      <c r="Q390" s="21">
        <f t="shared" si="59"/>
        <v>5.882352941176471</v>
      </c>
      <c r="R390" s="12">
        <v>26</v>
      </c>
      <c r="S390" s="21">
        <f t="shared" si="60"/>
        <v>25.490196078431371</v>
      </c>
      <c r="T390" s="12">
        <v>26</v>
      </c>
      <c r="U390" s="21">
        <f t="shared" si="61"/>
        <v>25.490196078431371</v>
      </c>
      <c r="V390" s="12">
        <v>16</v>
      </c>
      <c r="W390" s="21">
        <f t="shared" si="62"/>
        <v>15.686274509803921</v>
      </c>
      <c r="X390" s="12">
        <v>6</v>
      </c>
      <c r="Y390" s="21">
        <f t="shared" si="63"/>
        <v>5.882352941176471</v>
      </c>
      <c r="Z390" s="12"/>
      <c r="AA390" s="21"/>
      <c r="AB390" s="12"/>
      <c r="AC390" s="21"/>
      <c r="AD390" s="1">
        <v>5.4</v>
      </c>
    </row>
    <row r="391" spans="1:30" x14ac:dyDescent="0.25">
      <c r="A391" s="11">
        <v>383</v>
      </c>
      <c r="B391" s="12">
        <v>23</v>
      </c>
      <c r="C391" s="30" t="s">
        <v>328</v>
      </c>
      <c r="D391" s="30" t="s">
        <v>331</v>
      </c>
      <c r="E391" s="12">
        <v>90</v>
      </c>
      <c r="F391" s="12"/>
      <c r="G391" s="21"/>
      <c r="H391" s="12"/>
      <c r="I391" s="21"/>
      <c r="J391" s="12">
        <v>3</v>
      </c>
      <c r="K391" s="21">
        <f t="shared" si="56"/>
        <v>3.3333333333333335</v>
      </c>
      <c r="L391" s="12">
        <v>6</v>
      </c>
      <c r="M391" s="21">
        <f t="shared" si="57"/>
        <v>6.666666666666667</v>
      </c>
      <c r="N391" s="12">
        <v>11</v>
      </c>
      <c r="O391" s="21">
        <f t="shared" si="58"/>
        <v>12.222222222222221</v>
      </c>
      <c r="P391" s="12">
        <v>13</v>
      </c>
      <c r="Q391" s="21">
        <f t="shared" si="59"/>
        <v>14.444444444444445</v>
      </c>
      <c r="R391" s="12">
        <v>21</v>
      </c>
      <c r="S391" s="21">
        <f t="shared" si="60"/>
        <v>23.333333333333332</v>
      </c>
      <c r="T391" s="12">
        <v>23</v>
      </c>
      <c r="U391" s="21">
        <f t="shared" si="61"/>
        <v>25.555555555555557</v>
      </c>
      <c r="V391" s="12">
        <v>10</v>
      </c>
      <c r="W391" s="21">
        <f t="shared" si="62"/>
        <v>11.111111111111111</v>
      </c>
      <c r="X391" s="12">
        <v>3</v>
      </c>
      <c r="Y391" s="21">
        <f t="shared" si="63"/>
        <v>3.3333333333333335</v>
      </c>
      <c r="Z391" s="12"/>
      <c r="AA391" s="21"/>
      <c r="AB391" s="12"/>
      <c r="AC391" s="21"/>
      <c r="AD391" s="18">
        <v>5.3555555555555552</v>
      </c>
    </row>
    <row r="392" spans="1:30" x14ac:dyDescent="0.25">
      <c r="A392" s="11">
        <v>384</v>
      </c>
      <c r="B392" s="12">
        <v>27</v>
      </c>
      <c r="C392" s="30" t="s">
        <v>389</v>
      </c>
      <c r="D392" s="30" t="s">
        <v>392</v>
      </c>
      <c r="E392" s="12">
        <v>74</v>
      </c>
      <c r="F392" s="12">
        <v>1</v>
      </c>
      <c r="G392" s="21">
        <f t="shared" si="65"/>
        <v>1.3513513513513513</v>
      </c>
      <c r="H392" s="12">
        <v>1</v>
      </c>
      <c r="I392" s="21">
        <f t="shared" si="55"/>
        <v>1.3513513513513513</v>
      </c>
      <c r="J392" s="12">
        <v>8</v>
      </c>
      <c r="K392" s="21">
        <f t="shared" si="56"/>
        <v>10.810810810810811</v>
      </c>
      <c r="L392" s="12">
        <v>3</v>
      </c>
      <c r="M392" s="21">
        <f t="shared" si="57"/>
        <v>4.0540540540540544</v>
      </c>
      <c r="N392" s="12">
        <v>9</v>
      </c>
      <c r="O392" s="21">
        <f t="shared" si="58"/>
        <v>12.162162162162161</v>
      </c>
      <c r="P392" s="12">
        <v>3</v>
      </c>
      <c r="Q392" s="21">
        <f t="shared" si="59"/>
        <v>4.0540540540540544</v>
      </c>
      <c r="R392" s="12">
        <v>15</v>
      </c>
      <c r="S392" s="21">
        <f t="shared" si="60"/>
        <v>20.27027027027027</v>
      </c>
      <c r="T392" s="12">
        <v>11</v>
      </c>
      <c r="U392" s="21">
        <f t="shared" si="61"/>
        <v>14.864864864864865</v>
      </c>
      <c r="V392" s="12">
        <v>14</v>
      </c>
      <c r="W392" s="21">
        <f t="shared" si="62"/>
        <v>18.918918918918919</v>
      </c>
      <c r="X392" s="12">
        <v>8</v>
      </c>
      <c r="Y392" s="21">
        <f t="shared" si="63"/>
        <v>10.810810810810811</v>
      </c>
      <c r="Z392" s="12">
        <v>2</v>
      </c>
      <c r="AA392" s="21">
        <f t="shared" si="64"/>
        <v>2.7027027027027026</v>
      </c>
      <c r="AB392" s="12"/>
      <c r="AC392" s="21"/>
      <c r="AD392" s="1">
        <v>5.35</v>
      </c>
    </row>
    <row r="393" spans="1:30" x14ac:dyDescent="0.25">
      <c r="A393" s="11">
        <v>385</v>
      </c>
      <c r="B393" s="12">
        <v>37</v>
      </c>
      <c r="C393" s="30" t="s">
        <v>550</v>
      </c>
      <c r="D393" s="30" t="s">
        <v>551</v>
      </c>
      <c r="E393" s="12">
        <v>121</v>
      </c>
      <c r="F393" s="12">
        <v>1</v>
      </c>
      <c r="G393" s="21">
        <f t="shared" ref="G393:G432" si="66">F393*100/E393</f>
        <v>0.82644628099173556</v>
      </c>
      <c r="H393" s="12">
        <v>2</v>
      </c>
      <c r="I393" s="21">
        <f t="shared" ref="I393:I434" si="67">100*H393/E393</f>
        <v>1.6528925619834711</v>
      </c>
      <c r="J393" s="12">
        <v>17</v>
      </c>
      <c r="K393" s="21">
        <f t="shared" ref="K393:K434" si="68">100*J393/E393</f>
        <v>14.049586776859504</v>
      </c>
      <c r="L393" s="12">
        <v>5</v>
      </c>
      <c r="M393" s="21">
        <f t="shared" ref="M393:M434" si="69">100*L393/E393</f>
        <v>4.1322314049586772</v>
      </c>
      <c r="N393" s="12">
        <v>10</v>
      </c>
      <c r="O393" s="21">
        <f t="shared" ref="O393:O434" si="70">100*N393/E393</f>
        <v>8.2644628099173545</v>
      </c>
      <c r="P393" s="12">
        <v>14</v>
      </c>
      <c r="Q393" s="21">
        <f t="shared" ref="Q393:Q434" si="71">100*P393/E393</f>
        <v>11.570247933884298</v>
      </c>
      <c r="R393" s="12">
        <v>12</v>
      </c>
      <c r="S393" s="21">
        <f t="shared" ref="S393:S434" si="72">100*R393/E393</f>
        <v>9.9173553719008272</v>
      </c>
      <c r="T393" s="12">
        <v>27</v>
      </c>
      <c r="U393" s="21">
        <f t="shared" ref="U393:U434" si="73">100*T393/E393</f>
        <v>22.314049586776861</v>
      </c>
      <c r="V393" s="12">
        <v>23</v>
      </c>
      <c r="W393" s="21">
        <f t="shared" ref="W393:W434" si="74">V393*100/E393</f>
        <v>19.008264462809919</v>
      </c>
      <c r="X393" s="12">
        <v>11</v>
      </c>
      <c r="Y393" s="21">
        <f t="shared" ref="Y393:Y434" si="75">X393*100/E393</f>
        <v>9.0909090909090917</v>
      </c>
      <c r="Z393" s="12"/>
      <c r="AA393" s="21"/>
      <c r="AB393" s="12"/>
      <c r="AC393" s="21"/>
      <c r="AD393" s="18">
        <v>5.330578512396694</v>
      </c>
    </row>
    <row r="394" spans="1:30" x14ac:dyDescent="0.25">
      <c r="A394" s="11">
        <v>386</v>
      </c>
      <c r="B394" s="12">
        <v>29</v>
      </c>
      <c r="C394" s="30" t="s">
        <v>433</v>
      </c>
      <c r="D394" s="30" t="s">
        <v>434</v>
      </c>
      <c r="E394" s="12">
        <v>140</v>
      </c>
      <c r="F394" s="12"/>
      <c r="G394" s="21"/>
      <c r="H394" s="12"/>
      <c r="I394" s="21"/>
      <c r="J394" s="12">
        <v>3</v>
      </c>
      <c r="K394" s="21">
        <f t="shared" si="68"/>
        <v>2.1428571428571428</v>
      </c>
      <c r="L394" s="12">
        <v>10</v>
      </c>
      <c r="M394" s="21">
        <f t="shared" si="69"/>
        <v>7.1428571428571432</v>
      </c>
      <c r="N394" s="12">
        <v>18</v>
      </c>
      <c r="O394" s="21">
        <f t="shared" si="70"/>
        <v>12.857142857142858</v>
      </c>
      <c r="P394" s="12">
        <v>10</v>
      </c>
      <c r="Q394" s="21">
        <f t="shared" si="71"/>
        <v>7.1428571428571432</v>
      </c>
      <c r="R394" s="12">
        <v>37</v>
      </c>
      <c r="S394" s="21">
        <f t="shared" si="72"/>
        <v>26.428571428571427</v>
      </c>
      <c r="T394" s="12">
        <v>37</v>
      </c>
      <c r="U394" s="21">
        <f t="shared" si="73"/>
        <v>26.428571428571427</v>
      </c>
      <c r="V394" s="12">
        <v>22</v>
      </c>
      <c r="W394" s="21">
        <f t="shared" si="74"/>
        <v>15.714285714285714</v>
      </c>
      <c r="X394" s="12">
        <v>3</v>
      </c>
      <c r="Y394" s="21">
        <f t="shared" si="75"/>
        <v>2.1428571428571428</v>
      </c>
      <c r="Z394" s="12"/>
      <c r="AA394" s="21"/>
      <c r="AB394" s="12"/>
      <c r="AC394" s="21"/>
      <c r="AD394" s="1">
        <v>5.32</v>
      </c>
    </row>
    <row r="395" spans="1:30" x14ac:dyDescent="0.25">
      <c r="A395" s="11">
        <v>387</v>
      </c>
      <c r="B395" s="12">
        <v>20</v>
      </c>
      <c r="C395" s="30" t="s">
        <v>291</v>
      </c>
      <c r="D395" s="30" t="s">
        <v>234</v>
      </c>
      <c r="E395" s="12">
        <v>110</v>
      </c>
      <c r="F395" s="12"/>
      <c r="G395" s="21"/>
      <c r="H395" s="12">
        <v>1</v>
      </c>
      <c r="I395" s="21">
        <f t="shared" si="67"/>
        <v>0.90909090909090906</v>
      </c>
      <c r="J395" s="12">
        <v>2</v>
      </c>
      <c r="K395" s="21">
        <f t="shared" si="68"/>
        <v>1.8181818181818181</v>
      </c>
      <c r="L395" s="12">
        <v>6</v>
      </c>
      <c r="M395" s="21">
        <f t="shared" si="69"/>
        <v>5.4545454545454541</v>
      </c>
      <c r="N395" s="12">
        <v>6</v>
      </c>
      <c r="O395" s="21">
        <f t="shared" si="70"/>
        <v>5.4545454545454541</v>
      </c>
      <c r="P395" s="12">
        <v>24</v>
      </c>
      <c r="Q395" s="21">
        <f t="shared" si="71"/>
        <v>21.818181818181817</v>
      </c>
      <c r="R395" s="12">
        <v>28</v>
      </c>
      <c r="S395" s="21">
        <f t="shared" si="72"/>
        <v>25.454545454545453</v>
      </c>
      <c r="T395" s="12">
        <v>25</v>
      </c>
      <c r="U395" s="21">
        <f t="shared" si="73"/>
        <v>22.727272727272727</v>
      </c>
      <c r="V395" s="12">
        <v>14</v>
      </c>
      <c r="W395" s="21">
        <f t="shared" si="74"/>
        <v>12.727272727272727</v>
      </c>
      <c r="X395" s="12">
        <v>4</v>
      </c>
      <c r="Y395" s="21">
        <f t="shared" si="75"/>
        <v>3.6363636363636362</v>
      </c>
      <c r="Z395" s="12"/>
      <c r="AA395" s="21"/>
      <c r="AB395" s="12"/>
      <c r="AC395" s="21"/>
      <c r="AD395" s="1">
        <v>5.31</v>
      </c>
    </row>
    <row r="396" spans="1:30" x14ac:dyDescent="0.25">
      <c r="A396" s="11">
        <v>388</v>
      </c>
      <c r="B396" s="12">
        <v>18</v>
      </c>
      <c r="C396" s="30" t="s">
        <v>266</v>
      </c>
      <c r="D396" s="30" t="s">
        <v>268</v>
      </c>
      <c r="E396" s="12">
        <v>142</v>
      </c>
      <c r="F396" s="12">
        <v>3</v>
      </c>
      <c r="G396" s="21">
        <f t="shared" si="66"/>
        <v>2.112676056338028</v>
      </c>
      <c r="H396" s="12">
        <v>6</v>
      </c>
      <c r="I396" s="21">
        <f t="shared" si="67"/>
        <v>4.225352112676056</v>
      </c>
      <c r="J396" s="12">
        <v>6</v>
      </c>
      <c r="K396" s="21">
        <f t="shared" si="68"/>
        <v>4.225352112676056</v>
      </c>
      <c r="L396" s="12">
        <v>4</v>
      </c>
      <c r="M396" s="21">
        <f t="shared" si="69"/>
        <v>2.816901408450704</v>
      </c>
      <c r="N396" s="12">
        <v>12</v>
      </c>
      <c r="O396" s="21">
        <f t="shared" si="70"/>
        <v>8.4507042253521121</v>
      </c>
      <c r="P396" s="12">
        <v>17</v>
      </c>
      <c r="Q396" s="21">
        <f t="shared" si="71"/>
        <v>11.971830985915492</v>
      </c>
      <c r="R396" s="12">
        <v>34</v>
      </c>
      <c r="S396" s="21">
        <f t="shared" si="72"/>
        <v>23.943661971830984</v>
      </c>
      <c r="T396" s="12">
        <v>31</v>
      </c>
      <c r="U396" s="21">
        <f t="shared" si="73"/>
        <v>21.830985915492956</v>
      </c>
      <c r="V396" s="12">
        <v>25</v>
      </c>
      <c r="W396" s="21">
        <f t="shared" si="74"/>
        <v>17.6056338028169</v>
      </c>
      <c r="X396" s="12">
        <v>6</v>
      </c>
      <c r="Y396" s="21">
        <f t="shared" si="75"/>
        <v>4.225352112676056</v>
      </c>
      <c r="Z396" s="12">
        <v>1</v>
      </c>
      <c r="AA396" s="21">
        <f t="shared" ref="AA396:AA433" si="76">Z396*100/E396</f>
        <v>0.70422535211267601</v>
      </c>
      <c r="AB396" s="12"/>
      <c r="AC396" s="21"/>
      <c r="AD396" s="1">
        <v>5.31</v>
      </c>
    </row>
    <row r="397" spans="1:30" x14ac:dyDescent="0.25">
      <c r="A397" s="11">
        <v>389</v>
      </c>
      <c r="B397" s="12">
        <v>28</v>
      </c>
      <c r="C397" s="30" t="s">
        <v>418</v>
      </c>
      <c r="D397" s="30" t="s">
        <v>419</v>
      </c>
      <c r="E397" s="12">
        <v>103</v>
      </c>
      <c r="F397" s="12"/>
      <c r="G397" s="21"/>
      <c r="H397" s="12"/>
      <c r="I397" s="21"/>
      <c r="J397" s="12">
        <v>3</v>
      </c>
      <c r="K397" s="21">
        <f t="shared" si="68"/>
        <v>2.912621359223301</v>
      </c>
      <c r="L397" s="12">
        <v>9</v>
      </c>
      <c r="M397" s="21">
        <f t="shared" si="69"/>
        <v>8.7378640776699026</v>
      </c>
      <c r="N397" s="12">
        <v>11</v>
      </c>
      <c r="O397" s="21">
        <f t="shared" si="70"/>
        <v>10.679611650485437</v>
      </c>
      <c r="P397" s="12">
        <v>21</v>
      </c>
      <c r="Q397" s="21">
        <f t="shared" si="71"/>
        <v>20.388349514563107</v>
      </c>
      <c r="R397" s="12">
        <v>20</v>
      </c>
      <c r="S397" s="21">
        <f t="shared" si="72"/>
        <v>19.417475728155338</v>
      </c>
      <c r="T397" s="12">
        <v>21</v>
      </c>
      <c r="U397" s="21">
        <f t="shared" si="73"/>
        <v>20.388349514563107</v>
      </c>
      <c r="V397" s="12">
        <v>13</v>
      </c>
      <c r="W397" s="21">
        <f t="shared" si="74"/>
        <v>12.621359223300971</v>
      </c>
      <c r="X397" s="12">
        <v>5</v>
      </c>
      <c r="Y397" s="21">
        <f t="shared" si="75"/>
        <v>4.8543689320388346</v>
      </c>
      <c r="Z397" s="12"/>
      <c r="AA397" s="21"/>
      <c r="AB397" s="12"/>
      <c r="AC397" s="21"/>
      <c r="AD397" s="18">
        <v>5.3058252427184467</v>
      </c>
    </row>
    <row r="398" spans="1:30" x14ac:dyDescent="0.25">
      <c r="A398" s="11">
        <v>390</v>
      </c>
      <c r="B398" s="12">
        <v>28</v>
      </c>
      <c r="C398" s="30" t="s">
        <v>407</v>
      </c>
      <c r="D398" s="30" t="s">
        <v>410</v>
      </c>
      <c r="E398" s="12">
        <v>84</v>
      </c>
      <c r="F398" s="12"/>
      <c r="G398" s="21"/>
      <c r="H398" s="12"/>
      <c r="I398" s="21"/>
      <c r="J398" s="12">
        <v>3</v>
      </c>
      <c r="K398" s="21">
        <f t="shared" si="68"/>
        <v>3.5714285714285716</v>
      </c>
      <c r="L398" s="12">
        <v>9</v>
      </c>
      <c r="M398" s="21">
        <f t="shared" si="69"/>
        <v>10.714285714285714</v>
      </c>
      <c r="N398" s="12">
        <v>10</v>
      </c>
      <c r="O398" s="21">
        <f t="shared" si="70"/>
        <v>11.904761904761905</v>
      </c>
      <c r="P398" s="12">
        <v>13</v>
      </c>
      <c r="Q398" s="21">
        <f t="shared" si="71"/>
        <v>15.476190476190476</v>
      </c>
      <c r="R398" s="12">
        <v>13</v>
      </c>
      <c r="S398" s="21">
        <f t="shared" si="72"/>
        <v>15.476190476190476</v>
      </c>
      <c r="T398" s="12">
        <v>13</v>
      </c>
      <c r="U398" s="21">
        <f t="shared" si="73"/>
        <v>15.476190476190476</v>
      </c>
      <c r="V398" s="12">
        <v>13</v>
      </c>
      <c r="W398" s="21">
        <f t="shared" si="74"/>
        <v>15.476190476190476</v>
      </c>
      <c r="X398" s="12">
        <v>8</v>
      </c>
      <c r="Y398" s="21">
        <f t="shared" si="75"/>
        <v>9.5238095238095237</v>
      </c>
      <c r="Z398" s="12">
        <v>2</v>
      </c>
      <c r="AA398" s="21">
        <f t="shared" si="76"/>
        <v>2.3809523809523809</v>
      </c>
      <c r="AB398" s="12"/>
      <c r="AC398" s="21"/>
      <c r="AD398" s="1">
        <v>5.3</v>
      </c>
    </row>
    <row r="399" spans="1:30" x14ac:dyDescent="0.25">
      <c r="A399" s="11">
        <v>391</v>
      </c>
      <c r="B399" s="12">
        <v>29</v>
      </c>
      <c r="C399" s="30" t="s">
        <v>426</v>
      </c>
      <c r="D399" s="30" t="s">
        <v>429</v>
      </c>
      <c r="E399" s="12">
        <v>142</v>
      </c>
      <c r="F399" s="12">
        <v>2</v>
      </c>
      <c r="G399" s="21">
        <f t="shared" si="66"/>
        <v>1.408450704225352</v>
      </c>
      <c r="H399" s="12">
        <v>2</v>
      </c>
      <c r="I399" s="21">
        <f t="shared" si="67"/>
        <v>1.408450704225352</v>
      </c>
      <c r="J399" s="12">
        <v>8</v>
      </c>
      <c r="K399" s="21">
        <f t="shared" si="68"/>
        <v>5.6338028169014081</v>
      </c>
      <c r="L399" s="12">
        <v>10</v>
      </c>
      <c r="M399" s="21">
        <f t="shared" si="69"/>
        <v>7.042253521126761</v>
      </c>
      <c r="N399" s="12">
        <v>12</v>
      </c>
      <c r="O399" s="21">
        <f t="shared" si="70"/>
        <v>8.4507042253521121</v>
      </c>
      <c r="P399" s="12">
        <v>18</v>
      </c>
      <c r="Q399" s="21">
        <f t="shared" si="71"/>
        <v>12.67605633802817</v>
      </c>
      <c r="R399" s="12">
        <v>25</v>
      </c>
      <c r="S399" s="21">
        <f t="shared" si="72"/>
        <v>17.6056338028169</v>
      </c>
      <c r="T399" s="12">
        <v>39</v>
      </c>
      <c r="U399" s="21">
        <f t="shared" si="73"/>
        <v>27.464788732394368</v>
      </c>
      <c r="V399" s="12">
        <v>21</v>
      </c>
      <c r="W399" s="21">
        <f t="shared" si="74"/>
        <v>14.788732394366198</v>
      </c>
      <c r="X399" s="12">
        <v>7</v>
      </c>
      <c r="Y399" s="21">
        <f t="shared" si="75"/>
        <v>4.929577464788732</v>
      </c>
      <c r="Z399" s="12"/>
      <c r="AA399" s="21"/>
      <c r="AB399" s="12"/>
      <c r="AC399" s="21"/>
      <c r="AD399" s="1">
        <v>5.3</v>
      </c>
    </row>
    <row r="400" spans="1:30" x14ac:dyDescent="0.25">
      <c r="A400" s="11">
        <v>392</v>
      </c>
      <c r="B400" s="12">
        <v>36</v>
      </c>
      <c r="C400" s="30" t="s">
        <v>538</v>
      </c>
      <c r="D400" s="30" t="s">
        <v>542</v>
      </c>
      <c r="E400" s="12">
        <v>68</v>
      </c>
      <c r="F400" s="12"/>
      <c r="G400" s="21"/>
      <c r="H400" s="12"/>
      <c r="I400" s="21"/>
      <c r="J400" s="12">
        <v>3</v>
      </c>
      <c r="K400" s="21">
        <f t="shared" si="68"/>
        <v>4.4117647058823533</v>
      </c>
      <c r="L400" s="12">
        <v>4</v>
      </c>
      <c r="M400" s="21">
        <f t="shared" si="69"/>
        <v>5.882352941176471</v>
      </c>
      <c r="N400" s="12">
        <v>6</v>
      </c>
      <c r="O400" s="21">
        <f t="shared" si="70"/>
        <v>8.8235294117647065</v>
      </c>
      <c r="P400" s="12">
        <v>14</v>
      </c>
      <c r="Q400" s="21">
        <f t="shared" si="71"/>
        <v>20.588235294117649</v>
      </c>
      <c r="R400" s="12">
        <v>15</v>
      </c>
      <c r="S400" s="21">
        <f t="shared" si="72"/>
        <v>22.058823529411764</v>
      </c>
      <c r="T400" s="12">
        <v>9</v>
      </c>
      <c r="U400" s="21">
        <f t="shared" si="73"/>
        <v>13.235294117647058</v>
      </c>
      <c r="V400" s="12">
        <v>10</v>
      </c>
      <c r="W400" s="21">
        <f t="shared" si="74"/>
        <v>14.705882352941176</v>
      </c>
      <c r="X400" s="12">
        <v>7</v>
      </c>
      <c r="Y400" s="21">
        <f t="shared" si="75"/>
        <v>10.294117647058824</v>
      </c>
      <c r="Z400" s="12"/>
      <c r="AA400" s="21"/>
      <c r="AB400" s="12"/>
      <c r="AC400" s="21"/>
      <c r="AD400" s="1">
        <v>5.28</v>
      </c>
    </row>
    <row r="401" spans="1:30" x14ac:dyDescent="0.25">
      <c r="A401" s="11">
        <v>393</v>
      </c>
      <c r="B401" s="12">
        <v>22</v>
      </c>
      <c r="C401" s="30" t="s">
        <v>319</v>
      </c>
      <c r="D401" s="30" t="s">
        <v>323</v>
      </c>
      <c r="E401" s="12">
        <v>138</v>
      </c>
      <c r="F401" s="12"/>
      <c r="G401" s="21"/>
      <c r="H401" s="12"/>
      <c r="I401" s="21"/>
      <c r="J401" s="12">
        <v>1</v>
      </c>
      <c r="K401" s="21">
        <f t="shared" si="68"/>
        <v>0.72463768115942029</v>
      </c>
      <c r="L401" s="12">
        <v>7</v>
      </c>
      <c r="M401" s="21">
        <f t="shared" si="69"/>
        <v>5.0724637681159424</v>
      </c>
      <c r="N401" s="12">
        <v>19</v>
      </c>
      <c r="O401" s="21">
        <f t="shared" si="70"/>
        <v>13.768115942028986</v>
      </c>
      <c r="P401" s="12">
        <v>24</v>
      </c>
      <c r="Q401" s="21">
        <f t="shared" si="71"/>
        <v>17.391304347826086</v>
      </c>
      <c r="R401" s="12">
        <v>33</v>
      </c>
      <c r="S401" s="21">
        <f t="shared" si="72"/>
        <v>23.913043478260871</v>
      </c>
      <c r="T401" s="12">
        <v>34</v>
      </c>
      <c r="U401" s="21">
        <f t="shared" si="73"/>
        <v>24.637681159420289</v>
      </c>
      <c r="V401" s="12">
        <v>17</v>
      </c>
      <c r="W401" s="21">
        <f t="shared" si="74"/>
        <v>12.318840579710145</v>
      </c>
      <c r="X401" s="12">
        <v>3</v>
      </c>
      <c r="Y401" s="21">
        <f t="shared" si="75"/>
        <v>2.1739130434782608</v>
      </c>
      <c r="Z401" s="12"/>
      <c r="AA401" s="21"/>
      <c r="AB401" s="12"/>
      <c r="AC401" s="21"/>
      <c r="AD401" s="1">
        <v>5.26</v>
      </c>
    </row>
    <row r="402" spans="1:30" x14ac:dyDescent="0.25">
      <c r="A402" s="11">
        <v>394</v>
      </c>
      <c r="B402" s="12">
        <v>27</v>
      </c>
      <c r="C402" s="30" t="s">
        <v>389</v>
      </c>
      <c r="D402" s="30" t="s">
        <v>390</v>
      </c>
      <c r="E402" s="12">
        <v>111</v>
      </c>
      <c r="F402" s="12"/>
      <c r="G402" s="21"/>
      <c r="H402" s="12">
        <v>1</v>
      </c>
      <c r="I402" s="21">
        <f t="shared" si="67"/>
        <v>0.90090090090090091</v>
      </c>
      <c r="J402" s="12">
        <v>4</v>
      </c>
      <c r="K402" s="21">
        <f t="shared" si="68"/>
        <v>3.6036036036036037</v>
      </c>
      <c r="L402" s="12">
        <v>8</v>
      </c>
      <c r="M402" s="21">
        <f t="shared" si="69"/>
        <v>7.2072072072072073</v>
      </c>
      <c r="N402" s="12">
        <v>12</v>
      </c>
      <c r="O402" s="21">
        <f t="shared" si="70"/>
        <v>10.810810810810811</v>
      </c>
      <c r="P402" s="12">
        <v>17</v>
      </c>
      <c r="Q402" s="21">
        <f t="shared" si="71"/>
        <v>15.315315315315315</v>
      </c>
      <c r="R402" s="12">
        <v>27</v>
      </c>
      <c r="S402" s="21">
        <f t="shared" si="72"/>
        <v>24.324324324324323</v>
      </c>
      <c r="T402" s="12">
        <v>20</v>
      </c>
      <c r="U402" s="21">
        <f t="shared" si="73"/>
        <v>18.018018018018019</v>
      </c>
      <c r="V402" s="12">
        <v>16</v>
      </c>
      <c r="W402" s="21">
        <f t="shared" si="74"/>
        <v>14.414414414414415</v>
      </c>
      <c r="X402" s="12">
        <v>6</v>
      </c>
      <c r="Y402" s="21">
        <f t="shared" si="75"/>
        <v>5.4054054054054053</v>
      </c>
      <c r="Z402" s="12"/>
      <c r="AA402" s="21"/>
      <c r="AB402" s="12"/>
      <c r="AC402" s="21"/>
      <c r="AD402" s="1">
        <v>5.25</v>
      </c>
    </row>
    <row r="403" spans="1:30" x14ac:dyDescent="0.25">
      <c r="A403" s="11">
        <v>395</v>
      </c>
      <c r="B403" s="12">
        <v>27</v>
      </c>
      <c r="C403" s="30" t="s">
        <v>394</v>
      </c>
      <c r="D403" s="30" t="s">
        <v>396</v>
      </c>
      <c r="E403" s="12">
        <v>109</v>
      </c>
      <c r="F403" s="12"/>
      <c r="G403" s="21"/>
      <c r="H403" s="12">
        <v>1</v>
      </c>
      <c r="I403" s="21">
        <f t="shared" si="67"/>
        <v>0.91743119266055051</v>
      </c>
      <c r="J403" s="12">
        <v>5</v>
      </c>
      <c r="K403" s="21">
        <f t="shared" si="68"/>
        <v>4.5871559633027523</v>
      </c>
      <c r="L403" s="12">
        <v>8</v>
      </c>
      <c r="M403" s="21">
        <f t="shared" si="69"/>
        <v>7.3394495412844041</v>
      </c>
      <c r="N403" s="12">
        <v>5</v>
      </c>
      <c r="O403" s="21">
        <f t="shared" si="70"/>
        <v>4.5871559633027523</v>
      </c>
      <c r="P403" s="12">
        <v>15</v>
      </c>
      <c r="Q403" s="21">
        <f t="shared" si="71"/>
        <v>13.761467889908257</v>
      </c>
      <c r="R403" s="12">
        <v>30</v>
      </c>
      <c r="S403" s="21">
        <f t="shared" si="72"/>
        <v>27.522935779816514</v>
      </c>
      <c r="T403" s="12">
        <v>31</v>
      </c>
      <c r="U403" s="21">
        <f t="shared" si="73"/>
        <v>28.440366972477065</v>
      </c>
      <c r="V403" s="12">
        <v>13</v>
      </c>
      <c r="W403" s="21">
        <f t="shared" si="74"/>
        <v>11.926605504587156</v>
      </c>
      <c r="X403" s="12">
        <v>1</v>
      </c>
      <c r="Y403" s="21">
        <f t="shared" si="75"/>
        <v>0.91743119266055051</v>
      </c>
      <c r="Z403" s="12"/>
      <c r="AA403" s="21"/>
      <c r="AB403" s="12"/>
      <c r="AC403" s="21"/>
      <c r="AD403" s="1">
        <v>5.25</v>
      </c>
    </row>
    <row r="404" spans="1:30" x14ac:dyDescent="0.25">
      <c r="A404" s="11">
        <v>396</v>
      </c>
      <c r="B404" s="12">
        <v>12</v>
      </c>
      <c r="C404" s="30" t="s">
        <v>177</v>
      </c>
      <c r="D404" s="30" t="s">
        <v>178</v>
      </c>
      <c r="E404" s="12">
        <v>104</v>
      </c>
      <c r="F404" s="12"/>
      <c r="G404" s="21"/>
      <c r="H404" s="12">
        <v>5</v>
      </c>
      <c r="I404" s="21">
        <f t="shared" si="67"/>
        <v>4.8076923076923075</v>
      </c>
      <c r="J404" s="12">
        <v>8</v>
      </c>
      <c r="K404" s="21">
        <f t="shared" si="68"/>
        <v>7.6923076923076925</v>
      </c>
      <c r="L404" s="12">
        <v>3</v>
      </c>
      <c r="M404" s="21">
        <f t="shared" si="69"/>
        <v>2.8846153846153846</v>
      </c>
      <c r="N404" s="12">
        <v>5</v>
      </c>
      <c r="O404" s="21">
        <f t="shared" si="70"/>
        <v>4.8076923076923075</v>
      </c>
      <c r="P404" s="12">
        <v>10</v>
      </c>
      <c r="Q404" s="21">
        <f t="shared" si="71"/>
        <v>9.615384615384615</v>
      </c>
      <c r="R404" s="12">
        <v>22</v>
      </c>
      <c r="S404" s="21">
        <f t="shared" si="72"/>
        <v>21.153846153846153</v>
      </c>
      <c r="T404" s="12">
        <v>21</v>
      </c>
      <c r="U404" s="21">
        <f t="shared" si="73"/>
        <v>20.192307692307693</v>
      </c>
      <c r="V404" s="12">
        <v>28</v>
      </c>
      <c r="W404" s="21">
        <f t="shared" si="74"/>
        <v>26.923076923076923</v>
      </c>
      <c r="X404" s="12">
        <v>2</v>
      </c>
      <c r="Y404" s="21">
        <f t="shared" si="75"/>
        <v>1.9230769230769231</v>
      </c>
      <c r="Z404" s="12"/>
      <c r="AA404" s="21"/>
      <c r="AB404" s="12"/>
      <c r="AC404" s="21"/>
      <c r="AD404" s="1">
        <v>5.24</v>
      </c>
    </row>
    <row r="405" spans="1:30" x14ac:dyDescent="0.25">
      <c r="A405" s="11">
        <v>397</v>
      </c>
      <c r="B405" s="12">
        <v>26</v>
      </c>
      <c r="C405" s="30" t="s">
        <v>380</v>
      </c>
      <c r="D405" s="30" t="s">
        <v>382</v>
      </c>
      <c r="E405" s="12">
        <v>70</v>
      </c>
      <c r="F405" s="12">
        <v>1</v>
      </c>
      <c r="G405" s="21">
        <f t="shared" si="66"/>
        <v>1.4285714285714286</v>
      </c>
      <c r="H405" s="12">
        <v>3</v>
      </c>
      <c r="I405" s="21">
        <f t="shared" si="67"/>
        <v>4.2857142857142856</v>
      </c>
      <c r="J405" s="12">
        <v>7</v>
      </c>
      <c r="K405" s="21">
        <f t="shared" si="68"/>
        <v>10</v>
      </c>
      <c r="L405" s="12">
        <v>2</v>
      </c>
      <c r="M405" s="21">
        <f t="shared" si="69"/>
        <v>2.8571428571428572</v>
      </c>
      <c r="N405" s="12">
        <v>5</v>
      </c>
      <c r="O405" s="21">
        <f t="shared" si="70"/>
        <v>7.1428571428571432</v>
      </c>
      <c r="P405" s="12">
        <v>12</v>
      </c>
      <c r="Q405" s="21">
        <f t="shared" si="71"/>
        <v>17.142857142857142</v>
      </c>
      <c r="R405" s="12">
        <v>15</v>
      </c>
      <c r="S405" s="21">
        <f t="shared" si="72"/>
        <v>21.428571428571427</v>
      </c>
      <c r="T405" s="12">
        <v>18</v>
      </c>
      <c r="U405" s="21">
        <f t="shared" si="73"/>
        <v>25.714285714285715</v>
      </c>
      <c r="V405" s="12">
        <v>7</v>
      </c>
      <c r="W405" s="21">
        <f t="shared" si="74"/>
        <v>10</v>
      </c>
      <c r="X405" s="12">
        <v>1</v>
      </c>
      <c r="Y405" s="21">
        <f t="shared" si="75"/>
        <v>1.4285714285714286</v>
      </c>
      <c r="Z405" s="12"/>
      <c r="AA405" s="21"/>
      <c r="AB405" s="12"/>
      <c r="AC405" s="21"/>
      <c r="AD405" s="1">
        <v>5.22</v>
      </c>
    </row>
    <row r="406" spans="1:30" x14ac:dyDescent="0.25">
      <c r="A406" s="11">
        <v>398</v>
      </c>
      <c r="B406" s="12">
        <v>33</v>
      </c>
      <c r="C406" s="30" t="s">
        <v>478</v>
      </c>
      <c r="D406" s="30" t="s">
        <v>480</v>
      </c>
      <c r="E406" s="12">
        <v>100</v>
      </c>
      <c r="F406" s="12"/>
      <c r="G406" s="21"/>
      <c r="H406" s="12">
        <v>3</v>
      </c>
      <c r="I406" s="21">
        <f t="shared" si="67"/>
        <v>3</v>
      </c>
      <c r="J406" s="12">
        <v>2</v>
      </c>
      <c r="K406" s="21">
        <f t="shared" si="68"/>
        <v>2</v>
      </c>
      <c r="L406" s="12">
        <v>5</v>
      </c>
      <c r="M406" s="21">
        <f t="shared" si="69"/>
        <v>5</v>
      </c>
      <c r="N406" s="12">
        <v>17</v>
      </c>
      <c r="O406" s="21">
        <f t="shared" si="70"/>
        <v>17</v>
      </c>
      <c r="P406" s="12">
        <v>6</v>
      </c>
      <c r="Q406" s="21">
        <f t="shared" si="71"/>
        <v>6</v>
      </c>
      <c r="R406" s="12">
        <v>20</v>
      </c>
      <c r="S406" s="21">
        <f t="shared" si="72"/>
        <v>20</v>
      </c>
      <c r="T406" s="12">
        <v>24</v>
      </c>
      <c r="U406" s="21">
        <f t="shared" si="73"/>
        <v>24</v>
      </c>
      <c r="V406" s="12">
        <v>19</v>
      </c>
      <c r="W406" s="21">
        <f t="shared" si="74"/>
        <v>19</v>
      </c>
      <c r="X406" s="12">
        <v>4</v>
      </c>
      <c r="Y406" s="21">
        <f t="shared" si="75"/>
        <v>4</v>
      </c>
      <c r="Z406" s="12"/>
      <c r="AA406" s="21"/>
      <c r="AB406" s="12"/>
      <c r="AC406" s="21"/>
      <c r="AD406" s="1">
        <v>5.22</v>
      </c>
    </row>
    <row r="407" spans="1:30" x14ac:dyDescent="0.25">
      <c r="A407" s="11">
        <v>399</v>
      </c>
      <c r="B407" s="12">
        <v>30</v>
      </c>
      <c r="C407" s="30" t="s">
        <v>441</v>
      </c>
      <c r="D407" s="30" t="s">
        <v>445</v>
      </c>
      <c r="E407" s="12">
        <v>108</v>
      </c>
      <c r="F407" s="12"/>
      <c r="G407" s="21"/>
      <c r="H407" s="12"/>
      <c r="I407" s="21"/>
      <c r="J407" s="12">
        <v>7</v>
      </c>
      <c r="K407" s="21">
        <f t="shared" si="68"/>
        <v>6.4814814814814818</v>
      </c>
      <c r="L407" s="12">
        <v>6</v>
      </c>
      <c r="M407" s="21">
        <f t="shared" si="69"/>
        <v>5.5555555555555554</v>
      </c>
      <c r="N407" s="12">
        <v>15</v>
      </c>
      <c r="O407" s="21">
        <f t="shared" si="70"/>
        <v>13.888888888888889</v>
      </c>
      <c r="P407" s="12">
        <v>17</v>
      </c>
      <c r="Q407" s="21">
        <f t="shared" si="71"/>
        <v>15.74074074074074</v>
      </c>
      <c r="R407" s="12">
        <v>17</v>
      </c>
      <c r="S407" s="21">
        <f t="shared" si="72"/>
        <v>15.74074074074074</v>
      </c>
      <c r="T407" s="12">
        <v>24</v>
      </c>
      <c r="U407" s="21">
        <f t="shared" si="73"/>
        <v>22.222222222222221</v>
      </c>
      <c r="V407" s="12">
        <v>21</v>
      </c>
      <c r="W407" s="21">
        <f t="shared" si="74"/>
        <v>19.444444444444443</v>
      </c>
      <c r="X407" s="12">
        <v>1</v>
      </c>
      <c r="Y407" s="21">
        <f t="shared" si="75"/>
        <v>0.92592592592592593</v>
      </c>
      <c r="Z407" s="12"/>
      <c r="AA407" s="21"/>
      <c r="AB407" s="12"/>
      <c r="AC407" s="21"/>
      <c r="AD407" s="1">
        <v>5.21</v>
      </c>
    </row>
    <row r="408" spans="1:30" x14ac:dyDescent="0.25">
      <c r="A408" s="11">
        <v>400</v>
      </c>
      <c r="B408" s="12">
        <v>34</v>
      </c>
      <c r="C408" s="30" t="s">
        <v>492</v>
      </c>
      <c r="D408" s="30" t="s">
        <v>495</v>
      </c>
      <c r="E408" s="12">
        <v>104</v>
      </c>
      <c r="F408" s="12"/>
      <c r="G408" s="21"/>
      <c r="H408" s="12">
        <v>4</v>
      </c>
      <c r="I408" s="21">
        <f t="shared" si="67"/>
        <v>3.8461538461538463</v>
      </c>
      <c r="J408" s="12">
        <v>6</v>
      </c>
      <c r="K408" s="21">
        <f t="shared" si="68"/>
        <v>5.7692307692307692</v>
      </c>
      <c r="L408" s="12">
        <v>9</v>
      </c>
      <c r="M408" s="21">
        <f t="shared" si="69"/>
        <v>8.6538461538461533</v>
      </c>
      <c r="N408" s="12">
        <v>10</v>
      </c>
      <c r="O408" s="21">
        <f t="shared" si="70"/>
        <v>9.615384615384615</v>
      </c>
      <c r="P408" s="12">
        <v>13</v>
      </c>
      <c r="Q408" s="21">
        <f t="shared" si="71"/>
        <v>12.5</v>
      </c>
      <c r="R408" s="12">
        <v>15</v>
      </c>
      <c r="S408" s="21">
        <f t="shared" si="72"/>
        <v>14.423076923076923</v>
      </c>
      <c r="T408" s="12">
        <v>29</v>
      </c>
      <c r="U408" s="21">
        <f t="shared" si="73"/>
        <v>27.884615384615383</v>
      </c>
      <c r="V408" s="12">
        <v>10</v>
      </c>
      <c r="W408" s="21">
        <f t="shared" si="74"/>
        <v>9.615384615384615</v>
      </c>
      <c r="X408" s="12">
        <v>8</v>
      </c>
      <c r="Y408" s="21">
        <f t="shared" si="75"/>
        <v>7.6923076923076925</v>
      </c>
      <c r="Z408" s="12"/>
      <c r="AA408" s="21"/>
      <c r="AB408" s="12"/>
      <c r="AC408" s="21"/>
      <c r="AD408" s="18">
        <v>5.2019230769230766</v>
      </c>
    </row>
    <row r="409" spans="1:30" x14ac:dyDescent="0.25">
      <c r="A409" s="11">
        <v>401</v>
      </c>
      <c r="B409" s="12">
        <v>29</v>
      </c>
      <c r="C409" s="30" t="s">
        <v>426</v>
      </c>
      <c r="D409" s="30" t="s">
        <v>428</v>
      </c>
      <c r="E409" s="12">
        <v>61</v>
      </c>
      <c r="F409" s="12"/>
      <c r="G409" s="21"/>
      <c r="H409" s="12"/>
      <c r="I409" s="21"/>
      <c r="J409" s="12">
        <v>1</v>
      </c>
      <c r="K409" s="21">
        <f t="shared" si="68"/>
        <v>1.639344262295082</v>
      </c>
      <c r="L409" s="12">
        <v>6</v>
      </c>
      <c r="M409" s="21">
        <f t="shared" si="69"/>
        <v>9.8360655737704921</v>
      </c>
      <c r="N409" s="12">
        <v>7</v>
      </c>
      <c r="O409" s="21">
        <f t="shared" si="70"/>
        <v>11.475409836065573</v>
      </c>
      <c r="P409" s="12">
        <v>7</v>
      </c>
      <c r="Q409" s="21">
        <f t="shared" si="71"/>
        <v>11.475409836065573</v>
      </c>
      <c r="R409" s="12">
        <v>16</v>
      </c>
      <c r="S409" s="21">
        <f t="shared" si="72"/>
        <v>26.229508196721312</v>
      </c>
      <c r="T409" s="12">
        <v>11</v>
      </c>
      <c r="U409" s="21">
        <f t="shared" si="73"/>
        <v>18.032786885245901</v>
      </c>
      <c r="V409" s="12">
        <v>8</v>
      </c>
      <c r="W409" s="21">
        <f t="shared" si="74"/>
        <v>13.114754098360656</v>
      </c>
      <c r="X409" s="12">
        <v>5</v>
      </c>
      <c r="Y409" s="21">
        <f t="shared" si="75"/>
        <v>8.1967213114754092</v>
      </c>
      <c r="Z409" s="12"/>
      <c r="AA409" s="21"/>
      <c r="AB409" s="12"/>
      <c r="AC409" s="21"/>
      <c r="AD409" s="1">
        <v>5.2</v>
      </c>
    </row>
    <row r="410" spans="1:30" x14ac:dyDescent="0.25">
      <c r="A410" s="11">
        <v>402</v>
      </c>
      <c r="B410" s="12">
        <v>30</v>
      </c>
      <c r="C410" s="30" t="s">
        <v>436</v>
      </c>
      <c r="D410" s="30" t="s">
        <v>439</v>
      </c>
      <c r="E410" s="12">
        <v>138</v>
      </c>
      <c r="F410" s="12"/>
      <c r="G410" s="21"/>
      <c r="H410" s="12"/>
      <c r="I410" s="21"/>
      <c r="J410" s="12">
        <v>2</v>
      </c>
      <c r="K410" s="21">
        <f t="shared" si="68"/>
        <v>1.4492753623188406</v>
      </c>
      <c r="L410" s="12">
        <v>11</v>
      </c>
      <c r="M410" s="21">
        <f t="shared" si="69"/>
        <v>7.9710144927536231</v>
      </c>
      <c r="N410" s="12">
        <v>14</v>
      </c>
      <c r="O410" s="21">
        <f t="shared" si="70"/>
        <v>10.144927536231885</v>
      </c>
      <c r="P410" s="12">
        <v>23</v>
      </c>
      <c r="Q410" s="21">
        <f t="shared" si="71"/>
        <v>16.666666666666668</v>
      </c>
      <c r="R410" s="12">
        <v>33</v>
      </c>
      <c r="S410" s="21">
        <f t="shared" si="72"/>
        <v>23.913043478260871</v>
      </c>
      <c r="T410" s="12">
        <v>39</v>
      </c>
      <c r="U410" s="21">
        <f t="shared" si="73"/>
        <v>28.260869565217391</v>
      </c>
      <c r="V410" s="12">
        <v>14</v>
      </c>
      <c r="W410" s="21">
        <f t="shared" si="74"/>
        <v>10.144927536231885</v>
      </c>
      <c r="X410" s="12">
        <v>2</v>
      </c>
      <c r="Y410" s="21">
        <f t="shared" si="75"/>
        <v>1.4492753623188406</v>
      </c>
      <c r="Z410" s="12"/>
      <c r="AA410" s="21"/>
      <c r="AB410" s="12"/>
      <c r="AC410" s="21"/>
      <c r="AD410" s="1">
        <v>5.2</v>
      </c>
    </row>
    <row r="411" spans="1:30" x14ac:dyDescent="0.25">
      <c r="A411" s="11">
        <v>403</v>
      </c>
      <c r="B411" s="12">
        <v>34</v>
      </c>
      <c r="C411" s="30" t="s">
        <v>505</v>
      </c>
      <c r="D411" s="30" t="s">
        <v>507</v>
      </c>
      <c r="E411" s="12">
        <v>95</v>
      </c>
      <c r="F411" s="24">
        <v>2</v>
      </c>
      <c r="G411" s="21">
        <f t="shared" si="66"/>
        <v>2.1052631578947367</v>
      </c>
      <c r="H411" s="24">
        <v>2</v>
      </c>
      <c r="I411" s="21">
        <f t="shared" si="67"/>
        <v>2.1052631578947367</v>
      </c>
      <c r="J411" s="24">
        <v>6</v>
      </c>
      <c r="K411" s="21">
        <f t="shared" si="68"/>
        <v>6.3157894736842106</v>
      </c>
      <c r="L411" s="24">
        <v>13</v>
      </c>
      <c r="M411" s="21">
        <f t="shared" si="69"/>
        <v>13.684210526315789</v>
      </c>
      <c r="N411" s="24">
        <v>11</v>
      </c>
      <c r="O411" s="21">
        <f t="shared" si="70"/>
        <v>11.578947368421053</v>
      </c>
      <c r="P411" s="24">
        <v>5</v>
      </c>
      <c r="Q411" s="21">
        <f t="shared" si="71"/>
        <v>5.2631578947368425</v>
      </c>
      <c r="R411" s="24">
        <v>6</v>
      </c>
      <c r="S411" s="21">
        <f t="shared" si="72"/>
        <v>6.3157894736842106</v>
      </c>
      <c r="T411" s="24">
        <v>19</v>
      </c>
      <c r="U411" s="21">
        <f t="shared" si="73"/>
        <v>20</v>
      </c>
      <c r="V411" s="24">
        <v>24</v>
      </c>
      <c r="W411" s="21">
        <f t="shared" si="74"/>
        <v>25.263157894736842</v>
      </c>
      <c r="X411" s="24">
        <v>8</v>
      </c>
      <c r="Y411" s="21">
        <f t="shared" si="75"/>
        <v>8.4210526315789469</v>
      </c>
      <c r="Z411" s="24">
        <v>1</v>
      </c>
      <c r="AA411" s="21">
        <f t="shared" si="76"/>
        <v>1.0526315789473684</v>
      </c>
      <c r="AB411" s="12"/>
      <c r="AC411" s="21"/>
      <c r="AD411" s="1">
        <v>5.2</v>
      </c>
    </row>
    <row r="412" spans="1:30" x14ac:dyDescent="0.25">
      <c r="A412" s="11">
        <v>404</v>
      </c>
      <c r="B412" s="12">
        <v>36</v>
      </c>
      <c r="C412" s="30" t="s">
        <v>534</v>
      </c>
      <c r="D412" s="30" t="s">
        <v>536</v>
      </c>
      <c r="E412" s="12">
        <v>120</v>
      </c>
      <c r="F412" s="12"/>
      <c r="G412" s="21"/>
      <c r="H412" s="12">
        <v>1</v>
      </c>
      <c r="I412" s="21">
        <f t="shared" si="67"/>
        <v>0.83333333333333337</v>
      </c>
      <c r="J412" s="12">
        <v>6</v>
      </c>
      <c r="K412" s="21">
        <f t="shared" si="68"/>
        <v>5</v>
      </c>
      <c r="L412" s="12">
        <v>7</v>
      </c>
      <c r="M412" s="21">
        <f t="shared" si="69"/>
        <v>5.833333333333333</v>
      </c>
      <c r="N412" s="12">
        <v>9</v>
      </c>
      <c r="O412" s="21">
        <f t="shared" si="70"/>
        <v>7.5</v>
      </c>
      <c r="P412" s="12">
        <v>27</v>
      </c>
      <c r="Q412" s="21">
        <f t="shared" si="71"/>
        <v>22.5</v>
      </c>
      <c r="R412" s="12">
        <v>25</v>
      </c>
      <c r="S412" s="21">
        <f t="shared" si="72"/>
        <v>20.833333333333332</v>
      </c>
      <c r="T412" s="12">
        <v>20</v>
      </c>
      <c r="U412" s="21">
        <f t="shared" si="73"/>
        <v>16.666666666666668</v>
      </c>
      <c r="V412" s="12">
        <v>21</v>
      </c>
      <c r="W412" s="21">
        <f t="shared" si="74"/>
        <v>17.5</v>
      </c>
      <c r="X412" s="12">
        <v>4</v>
      </c>
      <c r="Y412" s="21">
        <f t="shared" si="75"/>
        <v>3.3333333333333335</v>
      </c>
      <c r="Z412" s="12"/>
      <c r="AA412" s="21"/>
      <c r="AB412" s="12"/>
      <c r="AC412" s="21"/>
      <c r="AD412" s="1">
        <v>5.19</v>
      </c>
    </row>
    <row r="413" spans="1:30" x14ac:dyDescent="0.25">
      <c r="A413" s="11">
        <v>405</v>
      </c>
      <c r="B413" s="12">
        <v>35</v>
      </c>
      <c r="C413" s="30" t="s">
        <v>509</v>
      </c>
      <c r="D413" s="30" t="s">
        <v>510</v>
      </c>
      <c r="E413" s="12">
        <v>166</v>
      </c>
      <c r="F413" s="36">
        <v>2</v>
      </c>
      <c r="G413" s="21">
        <f t="shared" si="66"/>
        <v>1.2048192771084338</v>
      </c>
      <c r="H413" s="22">
        <v>2</v>
      </c>
      <c r="I413" s="21">
        <f t="shared" si="67"/>
        <v>1.2048192771084338</v>
      </c>
      <c r="J413" s="36">
        <v>10</v>
      </c>
      <c r="K413" s="21">
        <f t="shared" si="68"/>
        <v>6.024096385542169</v>
      </c>
      <c r="L413" s="36">
        <v>17</v>
      </c>
      <c r="M413" s="21">
        <f t="shared" si="69"/>
        <v>10.240963855421686</v>
      </c>
      <c r="N413" s="36">
        <v>14</v>
      </c>
      <c r="O413" s="21">
        <f t="shared" si="70"/>
        <v>8.4337349397590362</v>
      </c>
      <c r="P413" s="36">
        <v>15</v>
      </c>
      <c r="Q413" s="21">
        <f t="shared" si="71"/>
        <v>9.0361445783132535</v>
      </c>
      <c r="R413" s="36">
        <v>31</v>
      </c>
      <c r="S413" s="21">
        <f t="shared" si="72"/>
        <v>18.674698795180724</v>
      </c>
      <c r="T413" s="36">
        <v>39</v>
      </c>
      <c r="U413" s="21">
        <f t="shared" si="73"/>
        <v>23.493975903614459</v>
      </c>
      <c r="V413" s="36">
        <v>28</v>
      </c>
      <c r="W413" s="21">
        <f t="shared" si="74"/>
        <v>16.867469879518072</v>
      </c>
      <c r="X413" s="36">
        <v>8</v>
      </c>
      <c r="Y413" s="21">
        <f t="shared" si="75"/>
        <v>4.8192771084337354</v>
      </c>
      <c r="Z413" s="12"/>
      <c r="AA413" s="21"/>
      <c r="AB413" s="12"/>
      <c r="AC413" s="21"/>
      <c r="AD413" s="1">
        <v>5.15</v>
      </c>
    </row>
    <row r="414" spans="1:30" x14ac:dyDescent="0.25">
      <c r="A414" s="11">
        <v>406</v>
      </c>
      <c r="B414" s="12">
        <v>30</v>
      </c>
      <c r="C414" s="30" t="s">
        <v>441</v>
      </c>
      <c r="D414" s="30" t="s">
        <v>442</v>
      </c>
      <c r="E414" s="12">
        <v>51</v>
      </c>
      <c r="F414" s="12"/>
      <c r="G414" s="21"/>
      <c r="H414" s="12"/>
      <c r="I414" s="21"/>
      <c r="J414" s="12">
        <v>5</v>
      </c>
      <c r="K414" s="21">
        <f t="shared" si="68"/>
        <v>9.8039215686274517</v>
      </c>
      <c r="L414" s="12">
        <v>4</v>
      </c>
      <c r="M414" s="21">
        <f t="shared" si="69"/>
        <v>7.8431372549019605</v>
      </c>
      <c r="N414" s="12">
        <v>2</v>
      </c>
      <c r="O414" s="21">
        <f t="shared" si="70"/>
        <v>3.9215686274509802</v>
      </c>
      <c r="P414" s="12">
        <v>3</v>
      </c>
      <c r="Q414" s="21">
        <f t="shared" si="71"/>
        <v>5.882352941176471</v>
      </c>
      <c r="R414" s="12">
        <v>18</v>
      </c>
      <c r="S414" s="21">
        <f t="shared" si="72"/>
        <v>35.294117647058826</v>
      </c>
      <c r="T414" s="12">
        <v>8</v>
      </c>
      <c r="U414" s="21">
        <f t="shared" si="73"/>
        <v>15.686274509803921</v>
      </c>
      <c r="V414" s="12">
        <v>10</v>
      </c>
      <c r="W414" s="21">
        <f t="shared" si="74"/>
        <v>19.607843137254903</v>
      </c>
      <c r="X414" s="12">
        <v>1</v>
      </c>
      <c r="Y414" s="21">
        <f t="shared" si="75"/>
        <v>1.9607843137254901</v>
      </c>
      <c r="Z414" s="12"/>
      <c r="AA414" s="21"/>
      <c r="AB414" s="12"/>
      <c r="AC414" s="21"/>
      <c r="AD414" s="1">
        <v>5.13</v>
      </c>
    </row>
    <row r="415" spans="1:30" x14ac:dyDescent="0.25">
      <c r="A415" s="11">
        <v>407</v>
      </c>
      <c r="B415" s="12">
        <v>27</v>
      </c>
      <c r="C415" s="30" t="s">
        <v>402</v>
      </c>
      <c r="D415" s="30" t="s">
        <v>404</v>
      </c>
      <c r="E415" s="12">
        <v>116</v>
      </c>
      <c r="F415" s="12">
        <v>1</v>
      </c>
      <c r="G415" s="21">
        <f t="shared" si="66"/>
        <v>0.86206896551724133</v>
      </c>
      <c r="H415" s="12">
        <v>1</v>
      </c>
      <c r="I415" s="21">
        <f t="shared" si="67"/>
        <v>0.86206896551724133</v>
      </c>
      <c r="J415" s="12">
        <v>6</v>
      </c>
      <c r="K415" s="21">
        <f t="shared" si="68"/>
        <v>5.1724137931034484</v>
      </c>
      <c r="L415" s="12">
        <v>8</v>
      </c>
      <c r="M415" s="21">
        <f t="shared" si="69"/>
        <v>6.8965517241379306</v>
      </c>
      <c r="N415" s="12">
        <v>8</v>
      </c>
      <c r="O415" s="21">
        <f t="shared" si="70"/>
        <v>6.8965517241379306</v>
      </c>
      <c r="P415" s="12">
        <v>17</v>
      </c>
      <c r="Q415" s="21">
        <f t="shared" si="71"/>
        <v>14.655172413793103</v>
      </c>
      <c r="R415" s="12">
        <v>25</v>
      </c>
      <c r="S415" s="21">
        <f t="shared" si="72"/>
        <v>21.551724137931036</v>
      </c>
      <c r="T415" s="12">
        <v>38</v>
      </c>
      <c r="U415" s="21">
        <f t="shared" si="73"/>
        <v>32.758620689655174</v>
      </c>
      <c r="V415" s="12">
        <v>12</v>
      </c>
      <c r="W415" s="21">
        <f t="shared" si="74"/>
        <v>10.344827586206897</v>
      </c>
      <c r="X415" s="12">
        <v>1</v>
      </c>
      <c r="Y415" s="21">
        <f t="shared" si="75"/>
        <v>0.86206896551724133</v>
      </c>
      <c r="Z415" s="12"/>
      <c r="AA415" s="21"/>
      <c r="AB415" s="12"/>
      <c r="AC415" s="21"/>
      <c r="AD415" s="1">
        <v>5.1100000000000003</v>
      </c>
    </row>
    <row r="416" spans="1:30" x14ac:dyDescent="0.25">
      <c r="A416" s="11">
        <v>408</v>
      </c>
      <c r="B416" s="12">
        <v>29</v>
      </c>
      <c r="C416" s="30" t="s">
        <v>433</v>
      </c>
      <c r="D416" s="30" t="s">
        <v>435</v>
      </c>
      <c r="E416" s="12">
        <v>168</v>
      </c>
      <c r="F416" s="12"/>
      <c r="G416" s="21"/>
      <c r="H416" s="12">
        <v>1</v>
      </c>
      <c r="I416" s="21">
        <f t="shared" si="67"/>
        <v>0.59523809523809523</v>
      </c>
      <c r="J416" s="12">
        <v>4</v>
      </c>
      <c r="K416" s="21">
        <f t="shared" si="68"/>
        <v>2.3809523809523809</v>
      </c>
      <c r="L416" s="12">
        <v>19</v>
      </c>
      <c r="M416" s="21">
        <f t="shared" si="69"/>
        <v>11.30952380952381</v>
      </c>
      <c r="N416" s="12">
        <v>22</v>
      </c>
      <c r="O416" s="21">
        <f t="shared" si="70"/>
        <v>13.095238095238095</v>
      </c>
      <c r="P416" s="12">
        <v>26</v>
      </c>
      <c r="Q416" s="21">
        <f t="shared" si="71"/>
        <v>15.476190476190476</v>
      </c>
      <c r="R416" s="12">
        <v>30</v>
      </c>
      <c r="S416" s="21">
        <f t="shared" si="72"/>
        <v>17.857142857142858</v>
      </c>
      <c r="T416" s="12">
        <v>36</v>
      </c>
      <c r="U416" s="21">
        <f t="shared" si="73"/>
        <v>21.428571428571427</v>
      </c>
      <c r="V416" s="12">
        <v>27</v>
      </c>
      <c r="W416" s="21">
        <f t="shared" si="74"/>
        <v>16.071428571428573</v>
      </c>
      <c r="X416" s="12">
        <v>3</v>
      </c>
      <c r="Y416" s="21">
        <f t="shared" si="75"/>
        <v>1.7857142857142858</v>
      </c>
      <c r="Z416" s="12"/>
      <c r="AA416" s="21"/>
      <c r="AB416" s="12"/>
      <c r="AC416" s="21"/>
      <c r="AD416" s="1">
        <v>5.1100000000000003</v>
      </c>
    </row>
    <row r="417" spans="1:30" x14ac:dyDescent="0.25">
      <c r="A417" s="11">
        <v>409</v>
      </c>
      <c r="B417" s="12">
        <v>24</v>
      </c>
      <c r="C417" s="30" t="s">
        <v>349</v>
      </c>
      <c r="D417" s="30" t="s">
        <v>350</v>
      </c>
      <c r="E417" s="12">
        <v>128</v>
      </c>
      <c r="F417" s="12"/>
      <c r="G417" s="21"/>
      <c r="H417" s="12"/>
      <c r="I417" s="21"/>
      <c r="J417" s="12">
        <v>7</v>
      </c>
      <c r="K417" s="21">
        <f t="shared" si="68"/>
        <v>5.46875</v>
      </c>
      <c r="L417" s="12">
        <v>8</v>
      </c>
      <c r="M417" s="21">
        <f t="shared" si="69"/>
        <v>6.25</v>
      </c>
      <c r="N417" s="12">
        <v>16</v>
      </c>
      <c r="O417" s="21">
        <f t="shared" si="70"/>
        <v>12.5</v>
      </c>
      <c r="P417" s="12">
        <v>18</v>
      </c>
      <c r="Q417" s="21">
        <f t="shared" si="71"/>
        <v>14.0625</v>
      </c>
      <c r="R417" s="12">
        <v>30</v>
      </c>
      <c r="S417" s="21">
        <f t="shared" si="72"/>
        <v>23.4375</v>
      </c>
      <c r="T417" s="12">
        <v>32</v>
      </c>
      <c r="U417" s="21">
        <f t="shared" si="73"/>
        <v>25</v>
      </c>
      <c r="V417" s="12">
        <v>16</v>
      </c>
      <c r="W417" s="21">
        <f t="shared" si="74"/>
        <v>12.5</v>
      </c>
      <c r="X417" s="12">
        <v>1</v>
      </c>
      <c r="Y417" s="21">
        <f t="shared" si="75"/>
        <v>0.78125</v>
      </c>
      <c r="Z417" s="12"/>
      <c r="AA417" s="21"/>
      <c r="AB417" s="12"/>
      <c r="AC417" s="21"/>
      <c r="AD417" s="1">
        <v>5.0599999999999996</v>
      </c>
    </row>
    <row r="418" spans="1:30" x14ac:dyDescent="0.25">
      <c r="A418" s="11">
        <v>410</v>
      </c>
      <c r="B418" s="12">
        <v>13</v>
      </c>
      <c r="C418" s="30" t="s">
        <v>186</v>
      </c>
      <c r="D418" s="30" t="s">
        <v>189</v>
      </c>
      <c r="E418" s="12">
        <v>93</v>
      </c>
      <c r="F418" s="12"/>
      <c r="G418" s="21"/>
      <c r="H418" s="12">
        <v>1</v>
      </c>
      <c r="I418" s="21">
        <f t="shared" si="67"/>
        <v>1.075268817204301</v>
      </c>
      <c r="J418" s="12">
        <v>11</v>
      </c>
      <c r="K418" s="21">
        <f t="shared" si="68"/>
        <v>11.827956989247312</v>
      </c>
      <c r="L418" s="12">
        <v>10</v>
      </c>
      <c r="M418" s="21">
        <f t="shared" si="69"/>
        <v>10.75268817204301</v>
      </c>
      <c r="N418" s="12">
        <v>7</v>
      </c>
      <c r="O418" s="21">
        <f t="shared" si="70"/>
        <v>7.5268817204301079</v>
      </c>
      <c r="P418" s="12">
        <v>6</v>
      </c>
      <c r="Q418" s="21">
        <f t="shared" si="71"/>
        <v>6.4516129032258061</v>
      </c>
      <c r="R418" s="12">
        <v>16</v>
      </c>
      <c r="S418" s="21">
        <f t="shared" si="72"/>
        <v>17.204301075268816</v>
      </c>
      <c r="T418" s="12">
        <v>18</v>
      </c>
      <c r="U418" s="21">
        <f t="shared" si="73"/>
        <v>19.35483870967742</v>
      </c>
      <c r="V418" s="12">
        <v>16</v>
      </c>
      <c r="W418" s="21">
        <f t="shared" si="74"/>
        <v>17.204301075268816</v>
      </c>
      <c r="X418" s="12">
        <v>7</v>
      </c>
      <c r="Y418" s="21">
        <f t="shared" si="75"/>
        <v>7.5268817204301079</v>
      </c>
      <c r="Z418" s="12">
        <v>1</v>
      </c>
      <c r="AA418" s="21">
        <f t="shared" si="76"/>
        <v>1.075268817204301</v>
      </c>
      <c r="AB418" s="12"/>
      <c r="AC418" s="21"/>
      <c r="AD418" s="1">
        <v>5.04</v>
      </c>
    </row>
    <row r="419" spans="1:30" x14ac:dyDescent="0.25">
      <c r="A419" s="11">
        <v>411</v>
      </c>
      <c r="B419" s="12">
        <v>14</v>
      </c>
      <c r="C419" s="30" t="s">
        <v>200</v>
      </c>
      <c r="D419" s="30" t="s">
        <v>210</v>
      </c>
      <c r="E419" s="12">
        <v>120</v>
      </c>
      <c r="F419" s="12">
        <v>2</v>
      </c>
      <c r="G419" s="21">
        <f t="shared" si="66"/>
        <v>1.6666666666666667</v>
      </c>
      <c r="H419" s="12">
        <v>3</v>
      </c>
      <c r="I419" s="21">
        <f t="shared" si="67"/>
        <v>2.5</v>
      </c>
      <c r="J419" s="12">
        <v>7</v>
      </c>
      <c r="K419" s="21">
        <f t="shared" si="68"/>
        <v>5.833333333333333</v>
      </c>
      <c r="L419" s="12">
        <v>13</v>
      </c>
      <c r="M419" s="21">
        <f t="shared" si="69"/>
        <v>10.833333333333334</v>
      </c>
      <c r="N419" s="12">
        <v>18</v>
      </c>
      <c r="O419" s="21">
        <f t="shared" si="70"/>
        <v>15</v>
      </c>
      <c r="P419" s="12">
        <v>5</v>
      </c>
      <c r="Q419" s="21">
        <f t="shared" si="71"/>
        <v>4.166666666666667</v>
      </c>
      <c r="R419" s="12">
        <v>20</v>
      </c>
      <c r="S419" s="21">
        <f t="shared" si="72"/>
        <v>16.666666666666668</v>
      </c>
      <c r="T419" s="12">
        <v>21</v>
      </c>
      <c r="U419" s="21">
        <f t="shared" si="73"/>
        <v>17.5</v>
      </c>
      <c r="V419" s="12">
        <v>24</v>
      </c>
      <c r="W419" s="21">
        <f t="shared" si="74"/>
        <v>20</v>
      </c>
      <c r="X419" s="12">
        <v>9</v>
      </c>
      <c r="Y419" s="21">
        <f t="shared" si="75"/>
        <v>7.5</v>
      </c>
      <c r="Z419" s="12"/>
      <c r="AA419" s="21"/>
      <c r="AB419" s="12"/>
      <c r="AC419" s="21"/>
      <c r="AD419" s="1">
        <v>5.04</v>
      </c>
    </row>
    <row r="420" spans="1:30" x14ac:dyDescent="0.25">
      <c r="A420" s="11">
        <v>412</v>
      </c>
      <c r="B420" s="12">
        <v>28</v>
      </c>
      <c r="C420" s="30" t="s">
        <v>415</v>
      </c>
      <c r="D420" s="30" t="s">
        <v>417</v>
      </c>
      <c r="E420" s="12">
        <v>68</v>
      </c>
      <c r="F420" s="12"/>
      <c r="G420" s="21"/>
      <c r="H420" s="12"/>
      <c r="I420" s="21"/>
      <c r="J420" s="12"/>
      <c r="K420" s="21"/>
      <c r="L420" s="12">
        <v>9</v>
      </c>
      <c r="M420" s="21">
        <f t="shared" si="69"/>
        <v>13.235294117647058</v>
      </c>
      <c r="N420" s="12">
        <v>8</v>
      </c>
      <c r="O420" s="21">
        <f t="shared" si="70"/>
        <v>11.764705882352942</v>
      </c>
      <c r="P420" s="12">
        <v>11</v>
      </c>
      <c r="Q420" s="21">
        <f t="shared" si="71"/>
        <v>16.176470588235293</v>
      </c>
      <c r="R420" s="12">
        <v>23</v>
      </c>
      <c r="S420" s="21">
        <f t="shared" si="72"/>
        <v>33.823529411764703</v>
      </c>
      <c r="T420" s="12">
        <v>8</v>
      </c>
      <c r="U420" s="21">
        <f t="shared" si="73"/>
        <v>11.764705882352942</v>
      </c>
      <c r="V420" s="12">
        <v>7</v>
      </c>
      <c r="W420" s="21">
        <f t="shared" si="74"/>
        <v>10.294117647058824</v>
      </c>
      <c r="X420" s="12">
        <v>2</v>
      </c>
      <c r="Y420" s="21">
        <f t="shared" si="75"/>
        <v>2.9411764705882355</v>
      </c>
      <c r="Z420" s="12"/>
      <c r="AA420" s="21"/>
      <c r="AB420" s="12"/>
      <c r="AC420" s="21"/>
      <c r="AD420" s="1">
        <v>5.04</v>
      </c>
    </row>
    <row r="421" spans="1:30" x14ac:dyDescent="0.25">
      <c r="A421" s="11">
        <v>413</v>
      </c>
      <c r="B421" s="12">
        <v>26</v>
      </c>
      <c r="C421" s="30" t="s">
        <v>377</v>
      </c>
      <c r="D421" s="30" t="s">
        <v>378</v>
      </c>
      <c r="E421" s="12">
        <v>155</v>
      </c>
      <c r="F421" s="12"/>
      <c r="G421" s="21"/>
      <c r="H421" s="12"/>
      <c r="I421" s="21"/>
      <c r="J421" s="12">
        <v>10</v>
      </c>
      <c r="K421" s="21">
        <f t="shared" si="68"/>
        <v>6.4516129032258061</v>
      </c>
      <c r="L421" s="12">
        <v>16</v>
      </c>
      <c r="M421" s="21">
        <f t="shared" si="69"/>
        <v>10.32258064516129</v>
      </c>
      <c r="N421" s="12">
        <v>20</v>
      </c>
      <c r="O421" s="21">
        <f t="shared" si="70"/>
        <v>12.903225806451612</v>
      </c>
      <c r="P421" s="12">
        <v>13</v>
      </c>
      <c r="Q421" s="21">
        <f t="shared" si="71"/>
        <v>8.387096774193548</v>
      </c>
      <c r="R421" s="12">
        <v>35</v>
      </c>
      <c r="S421" s="21">
        <f t="shared" si="72"/>
        <v>22.580645161290324</v>
      </c>
      <c r="T421" s="12">
        <v>31</v>
      </c>
      <c r="U421" s="21">
        <f t="shared" si="73"/>
        <v>20</v>
      </c>
      <c r="V421" s="12">
        <v>23</v>
      </c>
      <c r="W421" s="21">
        <f t="shared" si="74"/>
        <v>14.838709677419354</v>
      </c>
      <c r="X421" s="12">
        <v>7</v>
      </c>
      <c r="Y421" s="21">
        <f t="shared" si="75"/>
        <v>4.5161290322580649</v>
      </c>
      <c r="Z421" s="12"/>
      <c r="AA421" s="21"/>
      <c r="AB421" s="12"/>
      <c r="AC421" s="21"/>
      <c r="AD421" s="1">
        <v>5.0199999999999996</v>
      </c>
    </row>
    <row r="422" spans="1:30" x14ac:dyDescent="0.25">
      <c r="A422" s="11">
        <v>414</v>
      </c>
      <c r="B422" s="12">
        <v>15</v>
      </c>
      <c r="C422" s="30" t="s">
        <v>215</v>
      </c>
      <c r="D422" s="30" t="s">
        <v>216</v>
      </c>
      <c r="E422" s="12">
        <v>182</v>
      </c>
      <c r="F422" s="12">
        <v>6</v>
      </c>
      <c r="G422" s="21">
        <f t="shared" si="66"/>
        <v>3.2967032967032965</v>
      </c>
      <c r="H422" s="12">
        <v>11</v>
      </c>
      <c r="I422" s="21">
        <f t="shared" si="67"/>
        <v>6.0439560439560438</v>
      </c>
      <c r="J422" s="12">
        <v>11</v>
      </c>
      <c r="K422" s="21">
        <f t="shared" si="68"/>
        <v>6.0439560439560438</v>
      </c>
      <c r="L422" s="12">
        <v>15</v>
      </c>
      <c r="M422" s="21">
        <f t="shared" si="69"/>
        <v>8.2417582417582409</v>
      </c>
      <c r="N422" s="12">
        <v>15</v>
      </c>
      <c r="O422" s="21">
        <f t="shared" si="70"/>
        <v>8.2417582417582409</v>
      </c>
      <c r="P422" s="12">
        <v>16</v>
      </c>
      <c r="Q422" s="21">
        <f t="shared" si="71"/>
        <v>8.791208791208792</v>
      </c>
      <c r="R422" s="12">
        <v>33</v>
      </c>
      <c r="S422" s="21">
        <f t="shared" si="72"/>
        <v>18.131868131868131</v>
      </c>
      <c r="T422" s="12">
        <v>38</v>
      </c>
      <c r="U422" s="21">
        <f t="shared" si="73"/>
        <v>20.87912087912088</v>
      </c>
      <c r="V422" s="12">
        <v>31</v>
      </c>
      <c r="W422" s="21">
        <f t="shared" si="74"/>
        <v>17.032967032967033</v>
      </c>
      <c r="X422" s="12">
        <v>12</v>
      </c>
      <c r="Y422" s="21">
        <f t="shared" si="75"/>
        <v>6.5934065934065931</v>
      </c>
      <c r="Z422" s="12"/>
      <c r="AA422" s="21"/>
      <c r="AB422" s="12"/>
      <c r="AC422" s="21"/>
      <c r="AD422" s="1">
        <v>5</v>
      </c>
    </row>
    <row r="423" spans="1:30" x14ac:dyDescent="0.25">
      <c r="A423" s="11">
        <v>415</v>
      </c>
      <c r="B423" s="12">
        <v>27</v>
      </c>
      <c r="C423" s="30" t="s">
        <v>389</v>
      </c>
      <c r="D423" s="30" t="s">
        <v>393</v>
      </c>
      <c r="E423" s="12">
        <v>127</v>
      </c>
      <c r="F423" s="12">
        <v>3</v>
      </c>
      <c r="G423" s="21">
        <f t="shared" si="66"/>
        <v>2.3622047244094486</v>
      </c>
      <c r="H423" s="12">
        <v>8</v>
      </c>
      <c r="I423" s="21">
        <f t="shared" si="67"/>
        <v>6.2992125984251972</v>
      </c>
      <c r="J423" s="12">
        <v>6</v>
      </c>
      <c r="K423" s="21">
        <f t="shared" si="68"/>
        <v>4.7244094488188972</v>
      </c>
      <c r="L423" s="12">
        <v>11</v>
      </c>
      <c r="M423" s="21">
        <f t="shared" si="69"/>
        <v>8.6614173228346463</v>
      </c>
      <c r="N423" s="12">
        <v>16</v>
      </c>
      <c r="O423" s="21">
        <f t="shared" si="70"/>
        <v>12.598425196850394</v>
      </c>
      <c r="P423" s="12">
        <v>16</v>
      </c>
      <c r="Q423" s="21">
        <f t="shared" si="71"/>
        <v>12.598425196850394</v>
      </c>
      <c r="R423" s="12">
        <v>12</v>
      </c>
      <c r="S423" s="21">
        <f t="shared" si="72"/>
        <v>9.4488188976377945</v>
      </c>
      <c r="T423" s="12">
        <v>19</v>
      </c>
      <c r="U423" s="21">
        <f t="shared" si="73"/>
        <v>14.960629921259843</v>
      </c>
      <c r="V423" s="12">
        <v>30</v>
      </c>
      <c r="W423" s="21">
        <f t="shared" si="74"/>
        <v>23.622047244094489</v>
      </c>
      <c r="X423" s="12">
        <v>9</v>
      </c>
      <c r="Y423" s="21">
        <f t="shared" si="75"/>
        <v>7.0866141732283463</v>
      </c>
      <c r="Z423" s="12"/>
      <c r="AA423" s="21"/>
      <c r="AB423" s="12"/>
      <c r="AC423" s="21"/>
      <c r="AD423" s="1">
        <v>4.9800000000000004</v>
      </c>
    </row>
    <row r="424" spans="1:30" x14ac:dyDescent="0.25">
      <c r="A424" s="11">
        <v>416</v>
      </c>
      <c r="B424" s="12">
        <v>38</v>
      </c>
      <c r="C424" s="30" t="s">
        <v>564</v>
      </c>
      <c r="D424" s="30" t="s">
        <v>567</v>
      </c>
      <c r="E424" s="12">
        <v>83</v>
      </c>
      <c r="F424" s="12"/>
      <c r="G424" s="21"/>
      <c r="H424" s="12"/>
      <c r="I424" s="21"/>
      <c r="J424" s="12">
        <v>5</v>
      </c>
      <c r="K424" s="21">
        <f t="shared" si="68"/>
        <v>6.024096385542169</v>
      </c>
      <c r="L424" s="12">
        <v>5</v>
      </c>
      <c r="M424" s="21">
        <f t="shared" si="69"/>
        <v>6.024096385542169</v>
      </c>
      <c r="N424" s="12">
        <v>5</v>
      </c>
      <c r="O424" s="21">
        <f t="shared" si="70"/>
        <v>6.024096385542169</v>
      </c>
      <c r="P424" s="12">
        <v>8</v>
      </c>
      <c r="Q424" s="21">
        <f t="shared" si="71"/>
        <v>9.6385542168674707</v>
      </c>
      <c r="R424" s="12">
        <v>38</v>
      </c>
      <c r="S424" s="21">
        <f t="shared" si="72"/>
        <v>45.783132530120483</v>
      </c>
      <c r="T424" s="12">
        <v>15</v>
      </c>
      <c r="U424" s="21">
        <f t="shared" si="73"/>
        <v>18.072289156626507</v>
      </c>
      <c r="V424" s="12">
        <v>7</v>
      </c>
      <c r="W424" s="21">
        <f t="shared" si="74"/>
        <v>8.4337349397590362</v>
      </c>
      <c r="X424" s="12"/>
      <c r="Y424" s="21"/>
      <c r="Z424" s="12"/>
      <c r="AA424" s="21"/>
      <c r="AB424" s="12"/>
      <c r="AC424" s="21"/>
      <c r="AD424" s="1">
        <v>4.9400000000000004</v>
      </c>
    </row>
    <row r="425" spans="1:30" x14ac:dyDescent="0.25">
      <c r="A425" s="11">
        <v>417</v>
      </c>
      <c r="B425" s="12">
        <v>29</v>
      </c>
      <c r="C425" s="30" t="s">
        <v>426</v>
      </c>
      <c r="D425" s="30" t="s">
        <v>427</v>
      </c>
      <c r="E425" s="12">
        <v>84</v>
      </c>
      <c r="F425" s="12"/>
      <c r="G425" s="21"/>
      <c r="H425" s="12"/>
      <c r="I425" s="21"/>
      <c r="J425" s="12">
        <v>4</v>
      </c>
      <c r="K425" s="21">
        <f t="shared" si="68"/>
        <v>4.7619047619047619</v>
      </c>
      <c r="L425" s="12">
        <v>16</v>
      </c>
      <c r="M425" s="21">
        <f t="shared" si="69"/>
        <v>19.047619047619047</v>
      </c>
      <c r="N425" s="12">
        <v>10</v>
      </c>
      <c r="O425" s="21">
        <f t="shared" si="70"/>
        <v>11.904761904761905</v>
      </c>
      <c r="P425" s="12">
        <v>13</v>
      </c>
      <c r="Q425" s="21">
        <f t="shared" si="71"/>
        <v>15.476190476190476</v>
      </c>
      <c r="R425" s="12">
        <v>13</v>
      </c>
      <c r="S425" s="21">
        <f t="shared" si="72"/>
        <v>15.476190476190476</v>
      </c>
      <c r="T425" s="12">
        <v>13</v>
      </c>
      <c r="U425" s="21">
        <f t="shared" si="73"/>
        <v>15.476190476190476</v>
      </c>
      <c r="V425" s="12">
        <v>11</v>
      </c>
      <c r="W425" s="21">
        <f t="shared" si="74"/>
        <v>13.095238095238095</v>
      </c>
      <c r="X425" s="12">
        <v>4</v>
      </c>
      <c r="Y425" s="21">
        <f t="shared" si="75"/>
        <v>4.7619047619047619</v>
      </c>
      <c r="Z425" s="12"/>
      <c r="AA425" s="21"/>
      <c r="AB425" s="12"/>
      <c r="AC425" s="21"/>
      <c r="AD425" s="18">
        <v>4.9047619047619051</v>
      </c>
    </row>
    <row r="426" spans="1:30" x14ac:dyDescent="0.25">
      <c r="A426" s="11">
        <v>418</v>
      </c>
      <c r="B426" s="12">
        <v>28</v>
      </c>
      <c r="C426" s="30" t="s">
        <v>407</v>
      </c>
      <c r="D426" s="30" t="s">
        <v>408</v>
      </c>
      <c r="E426" s="12">
        <v>109</v>
      </c>
      <c r="F426" s="12"/>
      <c r="G426" s="21"/>
      <c r="H426" s="12">
        <v>1</v>
      </c>
      <c r="I426" s="21">
        <f t="shared" si="67"/>
        <v>0.91743119266055051</v>
      </c>
      <c r="J426" s="12">
        <v>3</v>
      </c>
      <c r="K426" s="21">
        <f t="shared" si="68"/>
        <v>2.7522935779816513</v>
      </c>
      <c r="L426" s="12">
        <v>14</v>
      </c>
      <c r="M426" s="21">
        <f t="shared" si="69"/>
        <v>12.844036697247706</v>
      </c>
      <c r="N426" s="12">
        <v>8</v>
      </c>
      <c r="O426" s="21">
        <f t="shared" si="70"/>
        <v>7.3394495412844041</v>
      </c>
      <c r="P426" s="12">
        <v>13</v>
      </c>
      <c r="Q426" s="21">
        <f t="shared" si="71"/>
        <v>11.926605504587156</v>
      </c>
      <c r="R426" s="12">
        <v>34</v>
      </c>
      <c r="S426" s="21">
        <f t="shared" si="72"/>
        <v>31.192660550458715</v>
      </c>
      <c r="T426" s="12">
        <v>28</v>
      </c>
      <c r="U426" s="21">
        <f t="shared" si="73"/>
        <v>25.688073394495412</v>
      </c>
      <c r="V426" s="12">
        <v>6</v>
      </c>
      <c r="W426" s="21">
        <f t="shared" si="74"/>
        <v>5.5045871559633026</v>
      </c>
      <c r="X426" s="12">
        <v>2</v>
      </c>
      <c r="Y426" s="21">
        <f t="shared" si="75"/>
        <v>1.834862385321101</v>
      </c>
      <c r="Z426" s="12"/>
      <c r="AA426" s="21"/>
      <c r="AB426" s="12"/>
      <c r="AC426" s="21"/>
      <c r="AD426" s="1">
        <v>4.9000000000000004</v>
      </c>
    </row>
    <row r="427" spans="1:30" x14ac:dyDescent="0.25">
      <c r="A427" s="11">
        <v>419</v>
      </c>
      <c r="B427" s="12">
        <v>28</v>
      </c>
      <c r="C427" s="30" t="s">
        <v>412</v>
      </c>
      <c r="D427" s="30" t="s">
        <v>414</v>
      </c>
      <c r="E427" s="12">
        <v>72</v>
      </c>
      <c r="F427" s="12"/>
      <c r="G427" s="21"/>
      <c r="H427" s="12">
        <v>1</v>
      </c>
      <c r="I427" s="21">
        <f t="shared" si="67"/>
        <v>1.3888888888888888</v>
      </c>
      <c r="J427" s="12">
        <v>6</v>
      </c>
      <c r="K427" s="21">
        <f t="shared" si="68"/>
        <v>8.3333333333333339</v>
      </c>
      <c r="L427" s="12">
        <v>10</v>
      </c>
      <c r="M427" s="21">
        <f t="shared" si="69"/>
        <v>13.888888888888889</v>
      </c>
      <c r="N427" s="12">
        <v>10</v>
      </c>
      <c r="O427" s="21">
        <f t="shared" si="70"/>
        <v>13.888888888888889</v>
      </c>
      <c r="P427" s="12">
        <v>6</v>
      </c>
      <c r="Q427" s="21">
        <f t="shared" si="71"/>
        <v>8.3333333333333339</v>
      </c>
      <c r="R427" s="12">
        <v>11</v>
      </c>
      <c r="S427" s="21">
        <f t="shared" si="72"/>
        <v>15.277777777777779</v>
      </c>
      <c r="T427" s="12">
        <v>12</v>
      </c>
      <c r="U427" s="21">
        <f t="shared" si="73"/>
        <v>16.666666666666668</v>
      </c>
      <c r="V427" s="12">
        <v>5</v>
      </c>
      <c r="W427" s="21">
        <f t="shared" si="74"/>
        <v>6.9444444444444446</v>
      </c>
      <c r="X427" s="12">
        <v>10</v>
      </c>
      <c r="Y427" s="21">
        <f t="shared" si="75"/>
        <v>13.888888888888889</v>
      </c>
      <c r="Z427" s="12">
        <v>1</v>
      </c>
      <c r="AA427" s="21">
        <f t="shared" si="76"/>
        <v>1.3888888888888888</v>
      </c>
      <c r="AB427" s="12"/>
      <c r="AC427" s="21"/>
      <c r="AD427" s="1">
        <v>4.9000000000000004</v>
      </c>
    </row>
    <row r="428" spans="1:30" x14ac:dyDescent="0.25">
      <c r="A428" s="11">
        <v>420</v>
      </c>
      <c r="B428" s="12">
        <v>25</v>
      </c>
      <c r="C428" s="30" t="s">
        <v>361</v>
      </c>
      <c r="D428" s="30" t="s">
        <v>363</v>
      </c>
      <c r="E428" s="12">
        <v>99</v>
      </c>
      <c r="F428" s="12"/>
      <c r="G428" s="21"/>
      <c r="H428" s="12"/>
      <c r="I428" s="21"/>
      <c r="J428" s="12">
        <v>3</v>
      </c>
      <c r="K428" s="21">
        <f t="shared" si="68"/>
        <v>3.0303030303030303</v>
      </c>
      <c r="L428" s="12">
        <v>16</v>
      </c>
      <c r="M428" s="21">
        <f t="shared" si="69"/>
        <v>16.161616161616163</v>
      </c>
      <c r="N428" s="12">
        <v>17</v>
      </c>
      <c r="O428" s="21">
        <f t="shared" si="70"/>
        <v>17.171717171717173</v>
      </c>
      <c r="P428" s="12">
        <v>18</v>
      </c>
      <c r="Q428" s="21">
        <f t="shared" si="71"/>
        <v>18.181818181818183</v>
      </c>
      <c r="R428" s="12">
        <v>16</v>
      </c>
      <c r="S428" s="21">
        <f t="shared" si="72"/>
        <v>16.161616161616163</v>
      </c>
      <c r="T428" s="12">
        <v>12</v>
      </c>
      <c r="U428" s="21">
        <f t="shared" si="73"/>
        <v>12.121212121212121</v>
      </c>
      <c r="V428" s="12">
        <v>13</v>
      </c>
      <c r="W428" s="21">
        <f t="shared" si="74"/>
        <v>13.131313131313131</v>
      </c>
      <c r="X428" s="12">
        <v>4</v>
      </c>
      <c r="Y428" s="21">
        <f t="shared" si="75"/>
        <v>4.0404040404040407</v>
      </c>
      <c r="Z428" s="12"/>
      <c r="AA428" s="21"/>
      <c r="AB428" s="12"/>
      <c r="AC428" s="21"/>
      <c r="AD428" s="18">
        <v>4.8737373737373737</v>
      </c>
    </row>
    <row r="429" spans="1:30" x14ac:dyDescent="0.25">
      <c r="A429" s="11">
        <v>421</v>
      </c>
      <c r="B429" s="12">
        <v>29</v>
      </c>
      <c r="C429" s="30" t="s">
        <v>430</v>
      </c>
      <c r="D429" s="30" t="s">
        <v>432</v>
      </c>
      <c r="E429" s="12">
        <v>162</v>
      </c>
      <c r="F429" s="12">
        <v>1</v>
      </c>
      <c r="G429" s="21">
        <f t="shared" si="66"/>
        <v>0.61728395061728392</v>
      </c>
      <c r="H429" s="12">
        <v>1</v>
      </c>
      <c r="I429" s="21">
        <f t="shared" si="67"/>
        <v>0.61728395061728392</v>
      </c>
      <c r="J429" s="12">
        <v>12</v>
      </c>
      <c r="K429" s="21">
        <f t="shared" si="68"/>
        <v>7.4074074074074074</v>
      </c>
      <c r="L429" s="12">
        <v>20</v>
      </c>
      <c r="M429" s="21">
        <f t="shared" si="69"/>
        <v>12.345679012345679</v>
      </c>
      <c r="N429" s="12">
        <v>17</v>
      </c>
      <c r="O429" s="21">
        <f t="shared" si="70"/>
        <v>10.493827160493828</v>
      </c>
      <c r="P429" s="12">
        <v>33</v>
      </c>
      <c r="Q429" s="21">
        <f t="shared" si="71"/>
        <v>20.37037037037037</v>
      </c>
      <c r="R429" s="12">
        <v>31</v>
      </c>
      <c r="S429" s="21">
        <f t="shared" si="72"/>
        <v>19.135802469135804</v>
      </c>
      <c r="T429" s="12">
        <v>17</v>
      </c>
      <c r="U429" s="21">
        <f t="shared" si="73"/>
        <v>10.493827160493828</v>
      </c>
      <c r="V429" s="12">
        <v>23</v>
      </c>
      <c r="W429" s="21">
        <f t="shared" si="74"/>
        <v>14.197530864197532</v>
      </c>
      <c r="X429" s="12">
        <v>7</v>
      </c>
      <c r="Y429" s="21">
        <f t="shared" si="75"/>
        <v>4.3209876543209873</v>
      </c>
      <c r="Z429" s="12">
        <v>1</v>
      </c>
      <c r="AA429" s="21">
        <f t="shared" si="76"/>
        <v>0.61728395061728392</v>
      </c>
      <c r="AB429" s="12"/>
      <c r="AC429" s="21"/>
      <c r="AD429" s="1">
        <v>4.7699999999999996</v>
      </c>
    </row>
    <row r="430" spans="1:30" x14ac:dyDescent="0.25">
      <c r="A430" s="11">
        <v>422</v>
      </c>
      <c r="B430" s="12">
        <v>27</v>
      </c>
      <c r="C430" s="30" t="s">
        <v>405</v>
      </c>
      <c r="D430" s="30" t="s">
        <v>406</v>
      </c>
      <c r="E430" s="12">
        <v>132</v>
      </c>
      <c r="F430" s="12"/>
      <c r="G430" s="21"/>
      <c r="H430" s="12">
        <v>6</v>
      </c>
      <c r="I430" s="21">
        <f t="shared" si="67"/>
        <v>4.5454545454545459</v>
      </c>
      <c r="J430" s="12">
        <v>11</v>
      </c>
      <c r="K430" s="21">
        <f t="shared" si="68"/>
        <v>8.3333333333333339</v>
      </c>
      <c r="L430" s="12">
        <v>5</v>
      </c>
      <c r="M430" s="21">
        <f t="shared" si="69"/>
        <v>3.7878787878787881</v>
      </c>
      <c r="N430" s="12">
        <v>17</v>
      </c>
      <c r="O430" s="21">
        <f t="shared" si="70"/>
        <v>12.878787878787879</v>
      </c>
      <c r="P430" s="12">
        <v>25</v>
      </c>
      <c r="Q430" s="21">
        <f t="shared" si="71"/>
        <v>18.939393939393938</v>
      </c>
      <c r="R430" s="12">
        <v>28</v>
      </c>
      <c r="S430" s="21">
        <f t="shared" si="72"/>
        <v>21.212121212121211</v>
      </c>
      <c r="T430" s="12">
        <v>20</v>
      </c>
      <c r="U430" s="21">
        <f t="shared" si="73"/>
        <v>15.151515151515152</v>
      </c>
      <c r="V430" s="12">
        <v>17</v>
      </c>
      <c r="W430" s="21">
        <f t="shared" si="74"/>
        <v>12.878787878787879</v>
      </c>
      <c r="X430" s="12">
        <v>3</v>
      </c>
      <c r="Y430" s="21">
        <f t="shared" si="75"/>
        <v>2.2727272727272729</v>
      </c>
      <c r="Z430" s="12"/>
      <c r="AA430" s="21"/>
      <c r="AB430" s="12"/>
      <c r="AC430" s="21"/>
      <c r="AD430" s="1">
        <v>4.74</v>
      </c>
    </row>
    <row r="431" spans="1:30" x14ac:dyDescent="0.25">
      <c r="A431" s="11">
        <v>423</v>
      </c>
      <c r="B431" s="12">
        <v>25</v>
      </c>
      <c r="C431" s="30" t="s">
        <v>361</v>
      </c>
      <c r="D431" s="30" t="s">
        <v>364</v>
      </c>
      <c r="E431" s="12">
        <v>99</v>
      </c>
      <c r="F431" s="12"/>
      <c r="G431" s="21"/>
      <c r="H431" s="12"/>
      <c r="I431" s="21"/>
      <c r="J431" s="12">
        <v>3</v>
      </c>
      <c r="K431" s="21">
        <f t="shared" si="68"/>
        <v>3.0303030303030303</v>
      </c>
      <c r="L431" s="12">
        <v>4</v>
      </c>
      <c r="M431" s="21">
        <f t="shared" si="69"/>
        <v>4.0404040404040407</v>
      </c>
      <c r="N431" s="12">
        <v>10</v>
      </c>
      <c r="O431" s="21">
        <f t="shared" si="70"/>
        <v>10.1010101010101</v>
      </c>
      <c r="P431" s="12">
        <v>33</v>
      </c>
      <c r="Q431" s="21">
        <f t="shared" si="71"/>
        <v>33.333333333333336</v>
      </c>
      <c r="R431" s="12">
        <v>35</v>
      </c>
      <c r="S431" s="21">
        <f t="shared" si="72"/>
        <v>35.353535353535356</v>
      </c>
      <c r="T431" s="12">
        <v>10</v>
      </c>
      <c r="U431" s="21">
        <f t="shared" si="73"/>
        <v>10.1010101010101</v>
      </c>
      <c r="V431" s="12">
        <v>4</v>
      </c>
      <c r="W431" s="21">
        <f t="shared" si="74"/>
        <v>4.0404040404040407</v>
      </c>
      <c r="X431" s="12"/>
      <c r="Y431" s="21"/>
      <c r="Z431" s="12"/>
      <c r="AA431" s="21"/>
      <c r="AB431" s="12"/>
      <c r="AC431" s="21"/>
      <c r="AD431" s="1">
        <v>4.68</v>
      </c>
    </row>
    <row r="432" spans="1:30" x14ac:dyDescent="0.25">
      <c r="A432" s="11">
        <v>424</v>
      </c>
      <c r="B432" s="12">
        <v>23</v>
      </c>
      <c r="C432" s="30" t="s">
        <v>332</v>
      </c>
      <c r="D432" s="30" t="s">
        <v>334</v>
      </c>
      <c r="E432" s="12">
        <v>92</v>
      </c>
      <c r="F432" s="12">
        <v>2</v>
      </c>
      <c r="G432" s="21">
        <f t="shared" si="66"/>
        <v>2.1739130434782608</v>
      </c>
      <c r="H432" s="12">
        <v>5</v>
      </c>
      <c r="I432" s="21">
        <f t="shared" si="67"/>
        <v>5.4347826086956523</v>
      </c>
      <c r="J432" s="12">
        <v>9</v>
      </c>
      <c r="K432" s="21">
        <f t="shared" si="68"/>
        <v>9.7826086956521738</v>
      </c>
      <c r="L432" s="12">
        <v>9</v>
      </c>
      <c r="M432" s="21">
        <f t="shared" si="69"/>
        <v>9.7826086956521738</v>
      </c>
      <c r="N432" s="12">
        <v>9</v>
      </c>
      <c r="O432" s="21">
        <f t="shared" si="70"/>
        <v>9.7826086956521738</v>
      </c>
      <c r="P432" s="12">
        <v>10</v>
      </c>
      <c r="Q432" s="21">
        <f t="shared" si="71"/>
        <v>10.869565217391305</v>
      </c>
      <c r="R432" s="12">
        <v>23</v>
      </c>
      <c r="S432" s="21">
        <f t="shared" si="72"/>
        <v>25</v>
      </c>
      <c r="T432" s="12">
        <v>12</v>
      </c>
      <c r="U432" s="21">
        <f t="shared" si="73"/>
        <v>13.043478260869565</v>
      </c>
      <c r="V432" s="12">
        <v>12</v>
      </c>
      <c r="W432" s="21">
        <f t="shared" si="74"/>
        <v>13.043478260869565</v>
      </c>
      <c r="X432" s="12">
        <v>3</v>
      </c>
      <c r="Y432" s="21">
        <f t="shared" si="75"/>
        <v>3.2608695652173911</v>
      </c>
      <c r="Z432" s="12"/>
      <c r="AA432" s="21"/>
      <c r="AB432" s="12"/>
      <c r="AC432" s="21"/>
      <c r="AD432" s="1">
        <v>4.57</v>
      </c>
    </row>
    <row r="433" spans="1:30" x14ac:dyDescent="0.25">
      <c r="A433" s="11">
        <v>425</v>
      </c>
      <c r="B433" s="12">
        <v>31</v>
      </c>
      <c r="C433" s="30" t="s">
        <v>458</v>
      </c>
      <c r="D433" s="30" t="s">
        <v>462</v>
      </c>
      <c r="E433" s="12">
        <v>113</v>
      </c>
      <c r="F433" s="12"/>
      <c r="G433" s="21"/>
      <c r="H433" s="12">
        <v>1</v>
      </c>
      <c r="I433" s="21">
        <f t="shared" si="67"/>
        <v>0.88495575221238942</v>
      </c>
      <c r="J433" s="12">
        <v>6</v>
      </c>
      <c r="K433" s="21">
        <f t="shared" si="68"/>
        <v>5.3097345132743365</v>
      </c>
      <c r="L433" s="12">
        <v>9</v>
      </c>
      <c r="M433" s="21">
        <f t="shared" si="69"/>
        <v>7.9646017699115044</v>
      </c>
      <c r="N433" s="12">
        <v>7</v>
      </c>
      <c r="O433" s="21">
        <f t="shared" si="70"/>
        <v>6.1946902654867255</v>
      </c>
      <c r="P433" s="12">
        <v>12</v>
      </c>
      <c r="Q433" s="21">
        <f t="shared" si="71"/>
        <v>10.619469026548673</v>
      </c>
      <c r="R433" s="12">
        <v>32</v>
      </c>
      <c r="S433" s="21">
        <f t="shared" si="72"/>
        <v>28.318584070796462</v>
      </c>
      <c r="T433" s="12">
        <v>18</v>
      </c>
      <c r="U433" s="21">
        <f t="shared" si="73"/>
        <v>15.929203539823009</v>
      </c>
      <c r="V433" s="12">
        <v>17</v>
      </c>
      <c r="W433" s="21">
        <f t="shared" si="74"/>
        <v>15.044247787610619</v>
      </c>
      <c r="X433" s="12">
        <v>10</v>
      </c>
      <c r="Y433" s="21">
        <f t="shared" si="75"/>
        <v>8.8495575221238933</v>
      </c>
      <c r="Z433" s="12">
        <v>1</v>
      </c>
      <c r="AA433" s="21">
        <f t="shared" si="76"/>
        <v>0.88495575221238942</v>
      </c>
      <c r="AB433" s="12"/>
      <c r="AC433" s="37"/>
      <c r="AD433" s="1">
        <v>4.13</v>
      </c>
    </row>
    <row r="434" spans="1:30" x14ac:dyDescent="0.25">
      <c r="A434" s="11">
        <v>426</v>
      </c>
      <c r="B434" s="12">
        <v>27</v>
      </c>
      <c r="C434" s="30" t="s">
        <v>394</v>
      </c>
      <c r="D434" s="30" t="s">
        <v>397</v>
      </c>
      <c r="E434" s="12">
        <v>193</v>
      </c>
      <c r="F434" s="12"/>
      <c r="G434" s="21"/>
      <c r="H434" s="12">
        <v>4</v>
      </c>
      <c r="I434" s="21">
        <f t="shared" si="67"/>
        <v>2.0725388601036268</v>
      </c>
      <c r="J434" s="12">
        <v>6</v>
      </c>
      <c r="K434" s="21">
        <f t="shared" si="68"/>
        <v>3.1088082901554404</v>
      </c>
      <c r="L434" s="12">
        <v>6</v>
      </c>
      <c r="M434" s="21">
        <f t="shared" si="69"/>
        <v>3.1088082901554404</v>
      </c>
      <c r="N434" s="12">
        <v>16</v>
      </c>
      <c r="O434" s="21">
        <f t="shared" si="70"/>
        <v>8.290155440414507</v>
      </c>
      <c r="P434" s="12">
        <v>29</v>
      </c>
      <c r="Q434" s="21">
        <f t="shared" si="71"/>
        <v>15.025906735751295</v>
      </c>
      <c r="R434" s="12">
        <v>33</v>
      </c>
      <c r="S434" s="21">
        <f t="shared" si="72"/>
        <v>17.098445595854923</v>
      </c>
      <c r="T434" s="12">
        <v>40</v>
      </c>
      <c r="U434" s="21">
        <f t="shared" si="73"/>
        <v>20.725388601036268</v>
      </c>
      <c r="V434" s="12">
        <v>49</v>
      </c>
      <c r="W434" s="21">
        <f t="shared" si="74"/>
        <v>25.388601036269431</v>
      </c>
      <c r="X434" s="12">
        <v>10</v>
      </c>
      <c r="Y434" s="21">
        <f t="shared" si="75"/>
        <v>5.1813471502590671</v>
      </c>
      <c r="Z434" s="12"/>
      <c r="AA434" s="21"/>
      <c r="AB434" s="12"/>
      <c r="AC434" s="21"/>
      <c r="AD434" s="1">
        <v>4.0999999999999996</v>
      </c>
    </row>
    <row r="435" spans="1:30" x14ac:dyDescent="0.25">
      <c r="G435" s="13"/>
      <c r="I435" s="13"/>
      <c r="K435" s="13"/>
      <c r="M435" s="13"/>
      <c r="O435" s="13"/>
      <c r="Q435" s="13"/>
      <c r="S435" s="13"/>
      <c r="U435" s="13"/>
      <c r="W435" s="13"/>
      <c r="Y435" s="13"/>
      <c r="AA435" s="13"/>
      <c r="AC435" s="13"/>
    </row>
    <row r="436" spans="1:30" x14ac:dyDescent="0.25">
      <c r="G436" s="13"/>
      <c r="I436" s="13"/>
      <c r="K436" s="13"/>
      <c r="M436" s="13"/>
      <c r="O436" s="13"/>
      <c r="Q436" s="13"/>
      <c r="S436" s="13"/>
      <c r="U436" s="13"/>
      <c r="W436" s="13"/>
      <c r="Y436" s="13"/>
      <c r="AA436" s="13"/>
      <c r="AC436" s="13"/>
    </row>
    <row r="437" spans="1:30" x14ac:dyDescent="0.25">
      <c r="G437" s="13"/>
      <c r="I437" s="13"/>
      <c r="K437" s="13"/>
      <c r="M437" s="13"/>
      <c r="O437" s="13"/>
      <c r="Q437" s="13"/>
      <c r="S437" s="13"/>
      <c r="U437" s="13"/>
      <c r="W437" s="13"/>
      <c r="Y437" s="13"/>
      <c r="AA437" s="13"/>
      <c r="AC437" s="13"/>
    </row>
    <row r="438" spans="1:30" x14ac:dyDescent="0.25">
      <c r="G438" s="13"/>
      <c r="I438" s="13"/>
      <c r="K438" s="13"/>
      <c r="M438" s="13"/>
      <c r="O438" s="13"/>
      <c r="Q438" s="13"/>
      <c r="S438" s="13"/>
      <c r="U438" s="13"/>
      <c r="W438" s="13"/>
      <c r="Y438" s="13"/>
      <c r="AA438" s="13"/>
      <c r="AC438" s="13"/>
    </row>
    <row r="439" spans="1:30" x14ac:dyDescent="0.25">
      <c r="G439" s="13"/>
      <c r="I439" s="13"/>
      <c r="K439" s="13"/>
      <c r="M439" s="13"/>
      <c r="O439" s="13"/>
      <c r="Q439" s="13"/>
      <c r="S439" s="13"/>
      <c r="U439" s="13"/>
      <c r="W439" s="13"/>
      <c r="Y439" s="13"/>
      <c r="AA439" s="13"/>
      <c r="AC439" s="13"/>
    </row>
    <row r="440" spans="1:30" x14ac:dyDescent="0.25">
      <c r="G440" s="13"/>
      <c r="I440" s="13"/>
      <c r="K440" s="13"/>
      <c r="M440" s="13"/>
      <c r="O440" s="13"/>
      <c r="Q440" s="13"/>
      <c r="S440" s="13"/>
      <c r="U440" s="13"/>
      <c r="W440" s="13"/>
      <c r="Y440" s="13"/>
      <c r="AA440" s="13"/>
      <c r="AC440" s="13"/>
    </row>
    <row r="441" spans="1:30" x14ac:dyDescent="0.25">
      <c r="G441" s="13"/>
      <c r="I441" s="13"/>
      <c r="K441" s="13"/>
      <c r="M441" s="13"/>
      <c r="O441" s="13"/>
      <c r="Q441" s="13"/>
      <c r="S441" s="13"/>
      <c r="U441" s="13"/>
      <c r="W441" s="13"/>
      <c r="Y441" s="13"/>
      <c r="AA441" s="13"/>
      <c r="AC441" s="13"/>
    </row>
    <row r="442" spans="1:30" x14ac:dyDescent="0.25">
      <c r="G442" s="13"/>
      <c r="I442" s="13"/>
      <c r="K442" s="13"/>
      <c r="M442" s="13"/>
      <c r="O442" s="13"/>
      <c r="Q442" s="13"/>
      <c r="S442" s="13"/>
      <c r="U442" s="13"/>
      <c r="W442" s="13"/>
      <c r="Y442" s="13"/>
      <c r="AA442" s="13"/>
      <c r="AC442" s="13"/>
    </row>
    <row r="443" spans="1:30" x14ac:dyDescent="0.25">
      <c r="G443" s="13"/>
      <c r="I443" s="13"/>
      <c r="K443" s="13"/>
      <c r="M443" s="13"/>
      <c r="O443" s="13"/>
      <c r="Q443" s="13"/>
      <c r="S443" s="13"/>
      <c r="U443" s="13"/>
      <c r="W443" s="13"/>
      <c r="Y443" s="13"/>
      <c r="AA443" s="13"/>
      <c r="AC443" s="13"/>
    </row>
    <row r="444" spans="1:30" x14ac:dyDescent="0.25">
      <c r="G444" s="13"/>
      <c r="I444" s="13"/>
      <c r="K444" s="13"/>
      <c r="M444" s="13"/>
      <c r="O444" s="13"/>
      <c r="Q444" s="13"/>
      <c r="S444" s="13"/>
      <c r="U444" s="13"/>
      <c r="W444" s="13"/>
      <c r="Y444" s="13"/>
      <c r="AA444" s="13"/>
      <c r="AC444" s="13"/>
    </row>
    <row r="445" spans="1:30" x14ac:dyDescent="0.25">
      <c r="G445" s="13"/>
      <c r="I445" s="13"/>
      <c r="K445" s="13"/>
      <c r="M445" s="13"/>
      <c r="O445" s="13"/>
      <c r="Q445" s="13"/>
      <c r="S445" s="13"/>
      <c r="U445" s="13"/>
      <c r="W445" s="13"/>
      <c r="Y445" s="13"/>
      <c r="AA445" s="13"/>
      <c r="AC445" s="13"/>
    </row>
    <row r="446" spans="1:30" x14ac:dyDescent="0.25">
      <c r="G446" s="13"/>
      <c r="I446" s="13"/>
      <c r="K446" s="13"/>
      <c r="M446" s="13"/>
      <c r="O446" s="13"/>
      <c r="Q446" s="13"/>
      <c r="S446" s="13"/>
      <c r="U446" s="13"/>
      <c r="W446" s="13"/>
      <c r="Y446" s="13"/>
      <c r="AA446" s="13"/>
      <c r="AC446" s="13"/>
    </row>
    <row r="447" spans="1:30" x14ac:dyDescent="0.25">
      <c r="G447" s="13"/>
      <c r="I447" s="13"/>
      <c r="K447" s="13"/>
      <c r="M447" s="13"/>
      <c r="O447" s="13"/>
      <c r="Q447" s="13"/>
      <c r="S447" s="13"/>
      <c r="U447" s="13"/>
      <c r="W447" s="13"/>
      <c r="Y447" s="13"/>
      <c r="AA447" s="13"/>
      <c r="AC447" s="13"/>
    </row>
    <row r="448" spans="1:30" x14ac:dyDescent="0.25">
      <c r="G448" s="13"/>
      <c r="I448" s="13"/>
      <c r="K448" s="13"/>
      <c r="M448" s="13"/>
      <c r="O448" s="13"/>
      <c r="Q448" s="13"/>
      <c r="S448" s="13"/>
      <c r="U448" s="13"/>
      <c r="W448" s="13"/>
      <c r="Y448" s="13"/>
      <c r="AA448" s="13"/>
      <c r="AC448" s="13"/>
    </row>
    <row r="449" spans="7:29" x14ac:dyDescent="0.25">
      <c r="G449" s="13"/>
      <c r="I449" s="13"/>
      <c r="K449" s="13"/>
      <c r="M449" s="13"/>
      <c r="O449" s="13"/>
      <c r="Q449" s="13"/>
      <c r="S449" s="13"/>
      <c r="U449" s="13"/>
      <c r="W449" s="13"/>
      <c r="Y449" s="13"/>
      <c r="AA449" s="13"/>
      <c r="AC449" s="13"/>
    </row>
    <row r="450" spans="7:29" x14ac:dyDescent="0.25">
      <c r="G450" s="13"/>
      <c r="I450" s="13"/>
      <c r="K450" s="13"/>
      <c r="M450" s="13"/>
      <c r="O450" s="13"/>
      <c r="Q450" s="13"/>
      <c r="S450" s="13"/>
      <c r="U450" s="13"/>
      <c r="W450" s="13"/>
      <c r="Y450" s="13"/>
      <c r="AA450" s="13"/>
      <c r="AC450" s="13"/>
    </row>
    <row r="451" spans="7:29" x14ac:dyDescent="0.25">
      <c r="G451" s="13"/>
      <c r="I451" s="13"/>
      <c r="K451" s="13"/>
      <c r="M451" s="13"/>
      <c r="O451" s="13"/>
      <c r="Q451" s="13"/>
      <c r="S451" s="13"/>
      <c r="U451" s="13"/>
      <c r="W451" s="13"/>
      <c r="Y451" s="13"/>
      <c r="AA451" s="13"/>
      <c r="AC451" s="13"/>
    </row>
    <row r="452" spans="7:29" x14ac:dyDescent="0.25">
      <c r="G452" s="13"/>
      <c r="I452" s="13"/>
      <c r="K452" s="13"/>
      <c r="M452" s="13"/>
      <c r="O452" s="13"/>
      <c r="Q452" s="13"/>
      <c r="S452" s="13"/>
      <c r="U452" s="13"/>
      <c r="W452" s="13"/>
      <c r="Y452" s="13"/>
      <c r="AA452" s="13"/>
      <c r="AC452" s="13"/>
    </row>
    <row r="453" spans="7:29" x14ac:dyDescent="0.25">
      <c r="G453" s="13"/>
      <c r="I453" s="13"/>
      <c r="K453" s="13"/>
      <c r="M453" s="13"/>
      <c r="O453" s="13"/>
      <c r="Q453" s="13"/>
      <c r="S453" s="13"/>
      <c r="U453" s="13"/>
      <c r="W453" s="13"/>
      <c r="Y453" s="13"/>
      <c r="AA453" s="13"/>
      <c r="AC453" s="13"/>
    </row>
    <row r="454" spans="7:29" x14ac:dyDescent="0.25">
      <c r="G454" s="13"/>
      <c r="I454" s="13"/>
      <c r="K454" s="13"/>
      <c r="M454" s="13"/>
      <c r="O454" s="13"/>
      <c r="Q454" s="13"/>
      <c r="S454" s="13"/>
      <c r="U454" s="13"/>
      <c r="W454" s="13"/>
      <c r="Y454" s="13"/>
      <c r="AA454" s="13"/>
      <c r="AC454" s="13"/>
    </row>
    <row r="455" spans="7:29" x14ac:dyDescent="0.25">
      <c r="G455" s="13"/>
      <c r="I455" s="13"/>
      <c r="K455" s="13"/>
      <c r="M455" s="13"/>
      <c r="O455" s="13"/>
      <c r="Q455" s="13"/>
      <c r="S455" s="13"/>
      <c r="U455" s="13"/>
      <c r="W455" s="13"/>
      <c r="Y455" s="13"/>
      <c r="AA455" s="13"/>
      <c r="AC455" s="13"/>
    </row>
    <row r="456" spans="7:29" x14ac:dyDescent="0.25">
      <c r="G456" s="13"/>
      <c r="I456" s="13"/>
      <c r="K456" s="13"/>
      <c r="M456" s="13"/>
      <c r="O456" s="13"/>
      <c r="Q456" s="13"/>
      <c r="S456" s="13"/>
      <c r="U456" s="13"/>
      <c r="W456" s="13"/>
      <c r="Y456" s="13"/>
      <c r="AA456" s="13"/>
      <c r="AC456" s="13"/>
    </row>
    <row r="457" spans="7:29" x14ac:dyDescent="0.25">
      <c r="G457" s="13"/>
      <c r="I457" s="13"/>
      <c r="K457" s="13"/>
      <c r="M457" s="13"/>
      <c r="O457" s="13"/>
      <c r="Q457" s="13"/>
      <c r="S457" s="13"/>
      <c r="U457" s="13"/>
      <c r="W457" s="13"/>
      <c r="Y457" s="13"/>
      <c r="AA457" s="13"/>
      <c r="AC457" s="13"/>
    </row>
    <row r="458" spans="7:29" x14ac:dyDescent="0.25">
      <c r="G458" s="13"/>
      <c r="I458" s="13"/>
      <c r="K458" s="13"/>
      <c r="M458" s="13"/>
      <c r="O458" s="13"/>
      <c r="Q458" s="13"/>
      <c r="S458" s="13"/>
      <c r="U458" s="13"/>
      <c r="W458" s="13"/>
      <c r="Y458" s="13"/>
      <c r="AA458" s="13"/>
      <c r="AC458" s="13"/>
    </row>
    <row r="459" spans="7:29" x14ac:dyDescent="0.25">
      <c r="G459" s="13"/>
      <c r="I459" s="13"/>
      <c r="K459" s="13"/>
      <c r="M459" s="13"/>
      <c r="O459" s="13"/>
      <c r="Q459" s="13"/>
      <c r="S459" s="13"/>
      <c r="U459" s="13"/>
      <c r="W459" s="13"/>
      <c r="Y459" s="13"/>
      <c r="AA459" s="13"/>
      <c r="AC459" s="13"/>
    </row>
    <row r="460" spans="7:29" x14ac:dyDescent="0.25">
      <c r="G460" s="13"/>
      <c r="I460" s="13"/>
      <c r="K460" s="13"/>
      <c r="M460" s="13"/>
      <c r="O460" s="13"/>
      <c r="Q460" s="13"/>
      <c r="S460" s="13"/>
      <c r="U460" s="13"/>
      <c r="W460" s="13"/>
      <c r="Y460" s="13"/>
      <c r="AA460" s="13"/>
      <c r="AC460" s="13"/>
    </row>
    <row r="461" spans="7:29" x14ac:dyDescent="0.25">
      <c r="G461" s="13"/>
      <c r="I461" s="13"/>
      <c r="K461" s="13"/>
      <c r="M461" s="13"/>
      <c r="O461" s="13"/>
      <c r="Q461" s="13"/>
      <c r="S461" s="13"/>
      <c r="U461" s="13"/>
      <c r="W461" s="13"/>
      <c r="Y461" s="13"/>
      <c r="AA461" s="13"/>
      <c r="AC461" s="13"/>
    </row>
    <row r="462" spans="7:29" x14ac:dyDescent="0.25">
      <c r="G462" s="13"/>
      <c r="I462" s="13"/>
      <c r="K462" s="13"/>
      <c r="M462" s="13"/>
      <c r="O462" s="13"/>
      <c r="Q462" s="13"/>
      <c r="S462" s="13"/>
      <c r="U462" s="13"/>
      <c r="W462" s="13"/>
      <c r="Y462" s="13"/>
      <c r="AA462" s="13"/>
      <c r="AC462" s="13"/>
    </row>
    <row r="463" spans="7:29" x14ac:dyDescent="0.25">
      <c r="G463" s="13"/>
      <c r="I463" s="13"/>
      <c r="K463" s="13"/>
      <c r="M463" s="13"/>
      <c r="O463" s="13"/>
      <c r="Q463" s="13"/>
      <c r="S463" s="13"/>
      <c r="U463" s="13"/>
      <c r="W463" s="13"/>
      <c r="Y463" s="13"/>
      <c r="AA463" s="13"/>
      <c r="AC463" s="13"/>
    </row>
    <row r="464" spans="7:29" x14ac:dyDescent="0.25">
      <c r="G464" s="13"/>
      <c r="I464" s="13"/>
      <c r="K464" s="13"/>
      <c r="M464" s="13"/>
      <c r="O464" s="13"/>
      <c r="Q464" s="13"/>
      <c r="S464" s="13"/>
      <c r="U464" s="13"/>
      <c r="W464" s="13"/>
      <c r="Y464" s="13"/>
      <c r="AA464" s="13"/>
      <c r="AC464" s="13"/>
    </row>
    <row r="465" spans="7:29" x14ac:dyDescent="0.25">
      <c r="G465" s="13"/>
      <c r="I465" s="13"/>
      <c r="K465" s="13"/>
      <c r="M465" s="13"/>
      <c r="O465" s="13"/>
      <c r="Q465" s="13"/>
      <c r="S465" s="13"/>
      <c r="U465" s="13"/>
      <c r="W465" s="13"/>
      <c r="Y465" s="13"/>
      <c r="AA465" s="13"/>
      <c r="AC465" s="13"/>
    </row>
    <row r="466" spans="7:29" x14ac:dyDescent="0.25">
      <c r="G466" s="13"/>
      <c r="I466" s="13"/>
      <c r="K466" s="13"/>
      <c r="M466" s="13"/>
      <c r="O466" s="13"/>
      <c r="Q466" s="13"/>
      <c r="S466" s="13"/>
      <c r="U466" s="13"/>
      <c r="W466" s="13"/>
      <c r="Y466" s="13"/>
      <c r="AA466" s="13"/>
      <c r="AC466" s="13"/>
    </row>
    <row r="467" spans="7:29" x14ac:dyDescent="0.25">
      <c r="G467" s="13"/>
      <c r="I467" s="13"/>
      <c r="K467" s="13"/>
      <c r="M467" s="13"/>
      <c r="O467" s="13"/>
      <c r="Q467" s="13"/>
      <c r="S467" s="13"/>
      <c r="U467" s="13"/>
      <c r="W467" s="13"/>
      <c r="Y467" s="13"/>
      <c r="AA467" s="13"/>
      <c r="AC467" s="13"/>
    </row>
    <row r="468" spans="7:29" x14ac:dyDescent="0.25">
      <c r="G468" s="13"/>
      <c r="I468" s="13"/>
      <c r="K468" s="13"/>
      <c r="M468" s="13"/>
      <c r="O468" s="13"/>
      <c r="Q468" s="13"/>
      <c r="S468" s="13"/>
      <c r="U468" s="13"/>
      <c r="W468" s="13"/>
      <c r="Y468" s="13"/>
      <c r="AA468" s="13"/>
      <c r="AC468" s="13"/>
    </row>
    <row r="469" spans="7:29" x14ac:dyDescent="0.25">
      <c r="G469" s="13"/>
      <c r="I469" s="13"/>
      <c r="K469" s="13"/>
      <c r="M469" s="13"/>
      <c r="O469" s="13"/>
      <c r="Q469" s="13"/>
      <c r="S469" s="13"/>
      <c r="U469" s="13"/>
      <c r="W469" s="13"/>
      <c r="Y469" s="13"/>
      <c r="AA469" s="13"/>
      <c r="AC469" s="13"/>
    </row>
    <row r="470" spans="7:29" x14ac:dyDescent="0.25">
      <c r="G470" s="13"/>
      <c r="I470" s="13"/>
      <c r="K470" s="13"/>
      <c r="M470" s="13"/>
      <c r="O470" s="13"/>
      <c r="Q470" s="13"/>
      <c r="S470" s="13"/>
      <c r="U470" s="13"/>
      <c r="W470" s="13"/>
      <c r="Y470" s="13"/>
      <c r="AA470" s="13"/>
      <c r="AC470" s="13"/>
    </row>
    <row r="471" spans="7:29" x14ac:dyDescent="0.25">
      <c r="G471" s="13"/>
      <c r="I471" s="13"/>
      <c r="K471" s="13"/>
      <c r="M471" s="13"/>
      <c r="O471" s="13"/>
      <c r="Q471" s="13"/>
      <c r="S471" s="13"/>
      <c r="U471" s="13"/>
      <c r="W471" s="13"/>
      <c r="Y471" s="13"/>
      <c r="AA471" s="13"/>
      <c r="AC471" s="13"/>
    </row>
    <row r="472" spans="7:29" x14ac:dyDescent="0.25">
      <c r="G472" s="13"/>
      <c r="I472" s="13"/>
      <c r="K472" s="13"/>
      <c r="M472" s="13"/>
      <c r="O472" s="13"/>
      <c r="Q472" s="13"/>
      <c r="S472" s="13"/>
      <c r="U472" s="13"/>
      <c r="W472" s="13"/>
      <c r="Y472" s="13"/>
      <c r="AA472" s="13"/>
      <c r="AC472" s="13"/>
    </row>
    <row r="473" spans="7:29" x14ac:dyDescent="0.25">
      <c r="G473" s="13"/>
      <c r="I473" s="13"/>
      <c r="K473" s="13"/>
      <c r="M473" s="13"/>
      <c r="O473" s="13"/>
      <c r="Q473" s="13"/>
      <c r="S473" s="13"/>
      <c r="U473" s="13"/>
      <c r="W473" s="13"/>
      <c r="Y473" s="13"/>
      <c r="AA473" s="13"/>
      <c r="AC473" s="13"/>
    </row>
    <row r="474" spans="7:29" x14ac:dyDescent="0.25">
      <c r="G474" s="13"/>
      <c r="I474" s="13"/>
      <c r="K474" s="13"/>
      <c r="M474" s="13"/>
      <c r="O474" s="13"/>
      <c r="Q474" s="13"/>
      <c r="S474" s="13"/>
      <c r="U474" s="13"/>
      <c r="W474" s="13"/>
      <c r="Y474" s="13"/>
      <c r="AA474" s="13"/>
      <c r="AC474" s="13"/>
    </row>
    <row r="475" spans="7:29" x14ac:dyDescent="0.25">
      <c r="G475" s="13"/>
      <c r="I475" s="13"/>
      <c r="K475" s="13"/>
      <c r="M475" s="13"/>
      <c r="O475" s="13"/>
      <c r="Q475" s="13"/>
      <c r="S475" s="13"/>
      <c r="U475" s="13"/>
      <c r="W475" s="13"/>
      <c r="Y475" s="13"/>
      <c r="AA475" s="13"/>
      <c r="AC475" s="13"/>
    </row>
    <row r="476" spans="7:29" x14ac:dyDescent="0.25">
      <c r="G476" s="13"/>
      <c r="I476" s="13"/>
      <c r="K476" s="13"/>
      <c r="M476" s="13"/>
      <c r="O476" s="13"/>
      <c r="Q476" s="13"/>
      <c r="S476" s="13"/>
      <c r="U476" s="13"/>
      <c r="W476" s="13"/>
      <c r="Y476" s="13"/>
      <c r="AA476" s="13"/>
      <c r="AC476" s="13"/>
    </row>
    <row r="477" spans="7:29" x14ac:dyDescent="0.25">
      <c r="G477" s="13"/>
      <c r="I477" s="13"/>
      <c r="K477" s="13"/>
      <c r="M477" s="13"/>
      <c r="O477" s="13"/>
      <c r="Q477" s="13"/>
      <c r="S477" s="13"/>
      <c r="U477" s="13"/>
      <c r="W477" s="13"/>
      <c r="Y477" s="13"/>
      <c r="AA477" s="13"/>
      <c r="AC477" s="13"/>
    </row>
    <row r="478" spans="7:29" x14ac:dyDescent="0.25">
      <c r="G478" s="13"/>
      <c r="I478" s="13"/>
      <c r="K478" s="13"/>
      <c r="M478" s="13"/>
      <c r="O478" s="13"/>
      <c r="Q478" s="13"/>
      <c r="S478" s="13"/>
      <c r="U478" s="13"/>
      <c r="W478" s="13"/>
      <c r="Y478" s="13"/>
      <c r="AA478" s="13"/>
      <c r="AC478" s="13"/>
    </row>
    <row r="479" spans="7:29" x14ac:dyDescent="0.25">
      <c r="G479" s="13"/>
      <c r="I479" s="13"/>
      <c r="K479" s="13"/>
      <c r="M479" s="13"/>
      <c r="O479" s="13"/>
      <c r="Q479" s="13"/>
      <c r="S479" s="13"/>
      <c r="U479" s="13"/>
      <c r="W479" s="13"/>
      <c r="Y479" s="13"/>
      <c r="AA479" s="13"/>
      <c r="AC479" s="13"/>
    </row>
    <row r="480" spans="7:29" x14ac:dyDescent="0.25">
      <c r="G480" s="13"/>
      <c r="I480" s="13"/>
      <c r="K480" s="13"/>
      <c r="M480" s="13"/>
      <c r="O480" s="13"/>
      <c r="Q480" s="13"/>
      <c r="S480" s="13"/>
      <c r="U480" s="13"/>
      <c r="W480" s="13"/>
      <c r="Y480" s="13"/>
      <c r="AA480" s="13"/>
      <c r="AC480" s="13"/>
    </row>
    <row r="481" spans="7:29" x14ac:dyDescent="0.25">
      <c r="G481" s="13"/>
      <c r="I481" s="13"/>
      <c r="K481" s="13"/>
      <c r="M481" s="13"/>
      <c r="O481" s="13"/>
      <c r="Q481" s="13"/>
      <c r="S481" s="13"/>
      <c r="U481" s="13"/>
      <c r="W481" s="13"/>
      <c r="Y481" s="13"/>
      <c r="AA481" s="13"/>
      <c r="AC481" s="13"/>
    </row>
    <row r="482" spans="7:29" x14ac:dyDescent="0.25">
      <c r="G482" s="13"/>
      <c r="I482" s="13"/>
      <c r="K482" s="13"/>
      <c r="M482" s="13"/>
      <c r="O482" s="13"/>
      <c r="Q482" s="13"/>
      <c r="S482" s="13"/>
      <c r="U482" s="13"/>
      <c r="W482" s="13"/>
      <c r="Y482" s="13"/>
      <c r="AA482" s="13"/>
      <c r="AC482" s="13"/>
    </row>
    <row r="483" spans="7:29" x14ac:dyDescent="0.25">
      <c r="G483" s="13"/>
      <c r="I483" s="13"/>
      <c r="K483" s="13"/>
      <c r="M483" s="13"/>
      <c r="O483" s="13"/>
      <c r="Q483" s="13"/>
      <c r="S483" s="13"/>
      <c r="U483" s="13"/>
      <c r="W483" s="13"/>
      <c r="Y483" s="13"/>
      <c r="AA483" s="13"/>
      <c r="AC483" s="13"/>
    </row>
    <row r="484" spans="7:29" x14ac:dyDescent="0.25">
      <c r="G484" s="13"/>
      <c r="I484" s="13"/>
      <c r="K484" s="13"/>
      <c r="M484" s="13"/>
      <c r="O484" s="13"/>
      <c r="Q484" s="13"/>
      <c r="S484" s="13"/>
      <c r="U484" s="13"/>
      <c r="W484" s="13"/>
      <c r="Y484" s="13"/>
      <c r="AA484" s="13"/>
      <c r="AC484" s="13"/>
    </row>
    <row r="485" spans="7:29" x14ac:dyDescent="0.25">
      <c r="G485" s="13"/>
      <c r="I485" s="13"/>
      <c r="K485" s="13"/>
      <c r="M485" s="13"/>
      <c r="O485" s="13"/>
      <c r="Q485" s="13"/>
      <c r="S485" s="13"/>
      <c r="U485" s="13"/>
      <c r="W485" s="13"/>
      <c r="Y485" s="13"/>
      <c r="AA485" s="13"/>
      <c r="AC485" s="13"/>
    </row>
    <row r="486" spans="7:29" x14ac:dyDescent="0.25">
      <c r="G486" s="13"/>
      <c r="I486" s="13"/>
      <c r="K486" s="13"/>
      <c r="M486" s="13"/>
      <c r="O486" s="13"/>
      <c r="Q486" s="13"/>
      <c r="S486" s="13"/>
      <c r="U486" s="13"/>
      <c r="W486" s="13"/>
      <c r="Y486" s="13"/>
      <c r="AA486" s="13"/>
      <c r="AC486" s="13"/>
    </row>
    <row r="487" spans="7:29" x14ac:dyDescent="0.25">
      <c r="G487" s="13"/>
      <c r="I487" s="13"/>
      <c r="K487" s="13"/>
      <c r="M487" s="13"/>
      <c r="O487" s="13"/>
      <c r="Q487" s="13"/>
      <c r="S487" s="13"/>
      <c r="U487" s="13"/>
      <c r="W487" s="13"/>
      <c r="Y487" s="13"/>
      <c r="AA487" s="13"/>
      <c r="AC487" s="13"/>
    </row>
    <row r="488" spans="7:29" x14ac:dyDescent="0.25">
      <c r="G488" s="13"/>
      <c r="I488" s="13"/>
      <c r="K488" s="13"/>
      <c r="M488" s="13"/>
      <c r="O488" s="13"/>
      <c r="Q488" s="13"/>
      <c r="S488" s="13"/>
      <c r="U488" s="13"/>
      <c r="W488" s="13"/>
      <c r="Y488" s="13"/>
      <c r="AA488" s="13"/>
      <c r="AC488" s="13"/>
    </row>
    <row r="489" spans="7:29" x14ac:dyDescent="0.25">
      <c r="G489" s="13"/>
      <c r="I489" s="13"/>
      <c r="K489" s="13"/>
      <c r="M489" s="13"/>
      <c r="O489" s="13"/>
      <c r="Q489" s="13"/>
      <c r="S489" s="13"/>
      <c r="U489" s="13"/>
      <c r="W489" s="13"/>
      <c r="Y489" s="13"/>
      <c r="AA489" s="13"/>
      <c r="AC489" s="13"/>
    </row>
    <row r="490" spans="7:29" x14ac:dyDescent="0.25">
      <c r="G490" s="13"/>
      <c r="I490" s="13"/>
      <c r="K490" s="13"/>
      <c r="M490" s="13"/>
      <c r="O490" s="13"/>
      <c r="Q490" s="13"/>
      <c r="S490" s="13"/>
      <c r="U490" s="13"/>
      <c r="W490" s="13"/>
      <c r="Y490" s="13"/>
      <c r="AA490" s="13"/>
      <c r="AC490" s="13"/>
    </row>
    <row r="491" spans="7:29" x14ac:dyDescent="0.25">
      <c r="G491" s="13"/>
      <c r="I491" s="13"/>
      <c r="K491" s="13"/>
      <c r="M491" s="13"/>
      <c r="O491" s="13"/>
      <c r="Q491" s="13"/>
      <c r="S491" s="13"/>
      <c r="U491" s="13"/>
      <c r="W491" s="13"/>
      <c r="Y491" s="13"/>
      <c r="AA491" s="13"/>
      <c r="AC491" s="13"/>
    </row>
    <row r="492" spans="7:29" x14ac:dyDescent="0.25">
      <c r="G492" s="13"/>
      <c r="I492" s="13"/>
      <c r="K492" s="13"/>
      <c r="M492" s="13"/>
      <c r="O492" s="13"/>
      <c r="Q492" s="13"/>
      <c r="S492" s="13"/>
      <c r="U492" s="13"/>
      <c r="W492" s="13"/>
      <c r="Y492" s="13"/>
      <c r="AA492" s="13"/>
      <c r="AC492" s="13"/>
    </row>
    <row r="493" spans="7:29" x14ac:dyDescent="0.25">
      <c r="G493" s="13"/>
      <c r="I493" s="13"/>
      <c r="K493" s="13"/>
      <c r="M493" s="13"/>
      <c r="O493" s="13"/>
      <c r="Q493" s="13"/>
      <c r="S493" s="13"/>
      <c r="U493" s="13"/>
      <c r="W493" s="13"/>
      <c r="Y493" s="13"/>
      <c r="AA493" s="13"/>
      <c r="AC493" s="13"/>
    </row>
    <row r="494" spans="7:29" x14ac:dyDescent="0.25">
      <c r="G494" s="13"/>
      <c r="I494" s="13"/>
      <c r="K494" s="13"/>
      <c r="M494" s="13"/>
      <c r="O494" s="13"/>
      <c r="Q494" s="13"/>
      <c r="S494" s="13"/>
      <c r="U494" s="13"/>
      <c r="W494" s="13"/>
      <c r="Y494" s="13"/>
      <c r="AA494" s="13"/>
      <c r="AC494" s="13"/>
    </row>
    <row r="495" spans="7:29" x14ac:dyDescent="0.25">
      <c r="G495" s="13"/>
      <c r="I495" s="13"/>
      <c r="K495" s="13"/>
      <c r="M495" s="13"/>
      <c r="O495" s="13"/>
      <c r="Q495" s="13"/>
      <c r="S495" s="13"/>
      <c r="U495" s="13"/>
      <c r="W495" s="13"/>
      <c r="Y495" s="13"/>
      <c r="AA495" s="13"/>
      <c r="AC495" s="13"/>
    </row>
    <row r="496" spans="7:29" x14ac:dyDescent="0.25">
      <c r="G496" s="13"/>
      <c r="I496" s="13"/>
      <c r="K496" s="13"/>
      <c r="M496" s="13"/>
      <c r="O496" s="13"/>
      <c r="Q496" s="13"/>
      <c r="S496" s="13"/>
      <c r="U496" s="13"/>
      <c r="W496" s="13"/>
      <c r="Y496" s="13"/>
      <c r="AA496" s="13"/>
      <c r="AC496" s="13"/>
    </row>
    <row r="497" spans="7:29" x14ac:dyDescent="0.25">
      <c r="G497" s="13"/>
      <c r="I497" s="13"/>
      <c r="K497" s="13"/>
      <c r="M497" s="13"/>
      <c r="O497" s="13"/>
      <c r="Q497" s="13"/>
      <c r="S497" s="13"/>
      <c r="U497" s="13"/>
      <c r="W497" s="13"/>
      <c r="Y497" s="13"/>
      <c r="AA497" s="13"/>
      <c r="AC497" s="13"/>
    </row>
    <row r="498" spans="7:29" x14ac:dyDescent="0.25">
      <c r="G498" s="13"/>
      <c r="I498" s="13"/>
      <c r="K498" s="13"/>
      <c r="M498" s="13"/>
      <c r="O498" s="13"/>
      <c r="Q498" s="13"/>
      <c r="S498" s="13"/>
      <c r="U498" s="13"/>
      <c r="W498" s="13"/>
      <c r="Y498" s="13"/>
      <c r="AA498" s="13"/>
      <c r="AC498" s="13"/>
    </row>
    <row r="499" spans="7:29" x14ac:dyDescent="0.25">
      <c r="G499" s="13"/>
      <c r="I499" s="13"/>
      <c r="K499" s="13"/>
      <c r="M499" s="13"/>
      <c r="O499" s="13"/>
      <c r="Q499" s="13"/>
      <c r="S499" s="13"/>
      <c r="U499" s="13"/>
      <c r="W499" s="13"/>
      <c r="Y499" s="13"/>
      <c r="AA499" s="13"/>
      <c r="AC499" s="13"/>
    </row>
    <row r="500" spans="7:29" x14ac:dyDescent="0.25">
      <c r="G500" s="13"/>
      <c r="I500" s="13"/>
      <c r="K500" s="13"/>
      <c r="M500" s="13"/>
      <c r="O500" s="13"/>
      <c r="Q500" s="13"/>
      <c r="S500" s="13"/>
      <c r="U500" s="13"/>
      <c r="W500" s="13"/>
      <c r="Y500" s="13"/>
      <c r="AA500" s="13"/>
      <c r="AC500" s="13"/>
    </row>
    <row r="501" spans="7:29" x14ac:dyDescent="0.25">
      <c r="G501" s="13"/>
      <c r="I501" s="13"/>
      <c r="K501" s="13"/>
      <c r="M501" s="13"/>
      <c r="O501" s="13"/>
      <c r="Q501" s="13"/>
      <c r="S501" s="13"/>
      <c r="U501" s="13"/>
      <c r="W501" s="13"/>
      <c r="Y501" s="13"/>
      <c r="AA501" s="13"/>
      <c r="AC501" s="13"/>
    </row>
    <row r="502" spans="7:29" x14ac:dyDescent="0.25">
      <c r="G502" s="13"/>
      <c r="I502" s="13"/>
      <c r="K502" s="13"/>
      <c r="M502" s="13"/>
      <c r="O502" s="13"/>
      <c r="Q502" s="13"/>
      <c r="S502" s="13"/>
      <c r="U502" s="13"/>
      <c r="W502" s="13"/>
      <c r="Y502" s="13"/>
      <c r="AA502" s="13"/>
      <c r="AC502" s="13"/>
    </row>
    <row r="503" spans="7:29" x14ac:dyDescent="0.25">
      <c r="G503" s="13"/>
      <c r="I503" s="13"/>
      <c r="K503" s="13"/>
      <c r="M503" s="13"/>
      <c r="O503" s="13"/>
      <c r="Q503" s="13"/>
      <c r="S503" s="13"/>
      <c r="U503" s="13"/>
      <c r="W503" s="13"/>
      <c r="Y503" s="13"/>
      <c r="AA503" s="13"/>
      <c r="AC503" s="13"/>
    </row>
    <row r="504" spans="7:29" x14ac:dyDescent="0.25">
      <c r="G504" s="13"/>
      <c r="I504" s="13"/>
      <c r="K504" s="13"/>
      <c r="M504" s="13"/>
      <c r="O504" s="13"/>
      <c r="Q504" s="13"/>
      <c r="S504" s="13"/>
      <c r="U504" s="13"/>
      <c r="W504" s="13"/>
      <c r="Y504" s="13"/>
      <c r="AA504" s="13"/>
      <c r="AC504" s="13"/>
    </row>
    <row r="505" spans="7:29" x14ac:dyDescent="0.25">
      <c r="G505" s="13"/>
      <c r="I505" s="13"/>
      <c r="K505" s="13"/>
      <c r="M505" s="13"/>
      <c r="O505" s="13"/>
      <c r="Q505" s="13"/>
      <c r="S505" s="13"/>
      <c r="U505" s="13"/>
      <c r="W505" s="13"/>
      <c r="Y505" s="13"/>
      <c r="AA505" s="13"/>
      <c r="AC505" s="13"/>
    </row>
    <row r="506" spans="7:29" x14ac:dyDescent="0.25">
      <c r="G506" s="13"/>
      <c r="I506" s="13"/>
      <c r="K506" s="13"/>
      <c r="M506" s="13"/>
      <c r="O506" s="13"/>
      <c r="Q506" s="13"/>
      <c r="S506" s="13"/>
      <c r="U506" s="13"/>
      <c r="W506" s="13"/>
      <c r="Y506" s="13"/>
      <c r="AA506" s="13"/>
      <c r="AC506" s="13"/>
    </row>
    <row r="507" spans="7:29" x14ac:dyDescent="0.25">
      <c r="G507" s="13"/>
      <c r="I507" s="13"/>
      <c r="K507" s="13"/>
      <c r="M507" s="13"/>
      <c r="O507" s="13"/>
      <c r="Q507" s="13"/>
      <c r="S507" s="13"/>
      <c r="U507" s="13"/>
      <c r="W507" s="13"/>
      <c r="Y507" s="13"/>
      <c r="AA507" s="13"/>
      <c r="AC507" s="13"/>
    </row>
    <row r="508" spans="7:29" x14ac:dyDescent="0.25">
      <c r="G508" s="13"/>
      <c r="I508" s="13"/>
      <c r="K508" s="13"/>
      <c r="M508" s="13"/>
      <c r="O508" s="13"/>
      <c r="Q508" s="13"/>
      <c r="S508" s="13"/>
      <c r="U508" s="13"/>
      <c r="W508" s="13"/>
      <c r="Y508" s="13"/>
      <c r="AA508" s="13"/>
      <c r="AC508" s="13"/>
    </row>
    <row r="509" spans="7:29" x14ac:dyDescent="0.25">
      <c r="G509" s="13"/>
      <c r="I509" s="13"/>
      <c r="K509" s="13"/>
      <c r="M509" s="13"/>
      <c r="O509" s="13"/>
      <c r="Q509" s="13"/>
      <c r="S509" s="13"/>
      <c r="U509" s="13"/>
      <c r="W509" s="13"/>
      <c r="Y509" s="13"/>
      <c r="AA509" s="13"/>
      <c r="AC509" s="13"/>
    </row>
    <row r="510" spans="7:29" x14ac:dyDescent="0.25">
      <c r="G510" s="13"/>
      <c r="I510" s="13"/>
      <c r="K510" s="13"/>
      <c r="M510" s="13"/>
      <c r="O510" s="13"/>
      <c r="Q510" s="13"/>
      <c r="S510" s="13"/>
      <c r="U510" s="13"/>
      <c r="W510" s="13"/>
      <c r="Y510" s="13"/>
      <c r="AA510" s="13"/>
      <c r="AC510" s="13"/>
    </row>
    <row r="511" spans="7:29" x14ac:dyDescent="0.25">
      <c r="G511" s="13"/>
      <c r="I511" s="13"/>
      <c r="K511" s="13"/>
      <c r="M511" s="13"/>
      <c r="O511" s="13"/>
      <c r="Q511" s="13"/>
      <c r="S511" s="13"/>
      <c r="U511" s="13"/>
      <c r="W511" s="13"/>
      <c r="Y511" s="13"/>
      <c r="AA511" s="13"/>
      <c r="AC511" s="13"/>
    </row>
    <row r="512" spans="7:29" x14ac:dyDescent="0.25">
      <c r="G512" s="13"/>
      <c r="I512" s="13"/>
      <c r="K512" s="13"/>
      <c r="M512" s="13"/>
      <c r="O512" s="13"/>
      <c r="Q512" s="13"/>
      <c r="S512" s="13"/>
      <c r="U512" s="13"/>
      <c r="W512" s="13"/>
      <c r="Y512" s="13"/>
      <c r="AA512" s="13"/>
      <c r="AC512" s="13"/>
    </row>
    <row r="513" spans="7:29" x14ac:dyDescent="0.25">
      <c r="G513" s="13"/>
      <c r="I513" s="13"/>
      <c r="K513" s="13"/>
      <c r="M513" s="13"/>
      <c r="O513" s="13"/>
      <c r="Q513" s="13"/>
      <c r="S513" s="13"/>
      <c r="U513" s="13"/>
      <c r="W513" s="13"/>
      <c r="Y513" s="13"/>
      <c r="AA513" s="13"/>
      <c r="AC513" s="13"/>
    </row>
    <row r="514" spans="7:29" x14ac:dyDescent="0.25">
      <c r="G514" s="13"/>
      <c r="I514" s="13"/>
      <c r="K514" s="13"/>
      <c r="M514" s="13"/>
      <c r="O514" s="13"/>
      <c r="Q514" s="13"/>
      <c r="S514" s="13"/>
      <c r="U514" s="13"/>
      <c r="W514" s="13"/>
      <c r="Y514" s="13"/>
      <c r="AA514" s="13"/>
      <c r="AC514" s="13"/>
    </row>
    <row r="515" spans="7:29" x14ac:dyDescent="0.25">
      <c r="G515" s="13"/>
      <c r="I515" s="13"/>
      <c r="K515" s="13"/>
      <c r="M515" s="13"/>
      <c r="O515" s="13"/>
      <c r="Q515" s="13"/>
      <c r="S515" s="13"/>
      <c r="U515" s="13"/>
      <c r="W515" s="13"/>
      <c r="Y515" s="13"/>
      <c r="AA515" s="13"/>
      <c r="AC515" s="13"/>
    </row>
    <row r="516" spans="7:29" x14ac:dyDescent="0.25">
      <c r="G516" s="13"/>
      <c r="I516" s="13"/>
      <c r="K516" s="13"/>
      <c r="M516" s="13"/>
      <c r="O516" s="13"/>
      <c r="Q516" s="13"/>
      <c r="S516" s="13"/>
      <c r="U516" s="13"/>
      <c r="W516" s="13"/>
      <c r="Y516" s="13"/>
      <c r="AA516" s="13"/>
      <c r="AC516" s="13"/>
    </row>
    <row r="517" spans="7:29" x14ac:dyDescent="0.25">
      <c r="G517" s="13"/>
      <c r="I517" s="13"/>
      <c r="K517" s="13"/>
      <c r="M517" s="13"/>
      <c r="O517" s="13"/>
      <c r="Q517" s="13"/>
      <c r="S517" s="13"/>
      <c r="U517" s="13"/>
      <c r="W517" s="13"/>
      <c r="Y517" s="13"/>
      <c r="AA517" s="13"/>
      <c r="AC517" s="13"/>
    </row>
    <row r="518" spans="7:29" x14ac:dyDescent="0.25">
      <c r="G518" s="13"/>
      <c r="I518" s="13"/>
      <c r="K518" s="13"/>
      <c r="M518" s="13"/>
      <c r="O518" s="13"/>
      <c r="Q518" s="13"/>
      <c r="S518" s="13"/>
      <c r="U518" s="13"/>
      <c r="W518" s="13"/>
      <c r="Y518" s="13"/>
      <c r="AA518" s="13"/>
      <c r="AC518" s="13"/>
    </row>
    <row r="519" spans="7:29" x14ac:dyDescent="0.25">
      <c r="G519" s="13"/>
      <c r="I519" s="13"/>
      <c r="K519" s="13"/>
      <c r="M519" s="13"/>
      <c r="O519" s="13"/>
      <c r="Q519" s="13"/>
      <c r="S519" s="13"/>
      <c r="U519" s="13"/>
      <c r="W519" s="13"/>
      <c r="Y519" s="13"/>
      <c r="AA519" s="13"/>
      <c r="AC519" s="13"/>
    </row>
    <row r="520" spans="7:29" x14ac:dyDescent="0.25">
      <c r="G520" s="13"/>
      <c r="I520" s="13"/>
      <c r="K520" s="13"/>
      <c r="M520" s="13"/>
      <c r="O520" s="13"/>
      <c r="Q520" s="13"/>
      <c r="S520" s="13"/>
      <c r="U520" s="13"/>
      <c r="W520" s="13"/>
      <c r="Y520" s="13"/>
      <c r="AA520" s="13"/>
      <c r="AC520" s="13"/>
    </row>
    <row r="521" spans="7:29" x14ac:dyDescent="0.25">
      <c r="G521" s="13"/>
      <c r="I521" s="13"/>
      <c r="K521" s="13"/>
      <c r="M521" s="13"/>
      <c r="O521" s="13"/>
      <c r="Q521" s="13"/>
      <c r="S521" s="13"/>
      <c r="U521" s="13"/>
      <c r="W521" s="13"/>
      <c r="Y521" s="13"/>
      <c r="AA521" s="13"/>
      <c r="AC521" s="13"/>
    </row>
    <row r="522" spans="7:29" x14ac:dyDescent="0.25">
      <c r="G522" s="13"/>
      <c r="I522" s="13"/>
      <c r="K522" s="13"/>
      <c r="M522" s="13"/>
      <c r="O522" s="13"/>
      <c r="Q522" s="13"/>
      <c r="S522" s="13"/>
      <c r="U522" s="13"/>
      <c r="W522" s="13"/>
      <c r="Y522" s="13"/>
      <c r="AA522" s="13"/>
      <c r="AC522" s="13"/>
    </row>
    <row r="523" spans="7:29" x14ac:dyDescent="0.25">
      <c r="G523" s="13"/>
      <c r="I523" s="13"/>
      <c r="K523" s="13"/>
      <c r="M523" s="13"/>
      <c r="O523" s="13"/>
      <c r="Q523" s="13"/>
      <c r="S523" s="13"/>
      <c r="U523" s="13"/>
      <c r="W523" s="13"/>
      <c r="Y523" s="13"/>
      <c r="AA523" s="13"/>
      <c r="AC523" s="13"/>
    </row>
    <row r="524" spans="7:29" x14ac:dyDescent="0.25">
      <c r="G524" s="13"/>
      <c r="I524" s="13"/>
      <c r="K524" s="13"/>
      <c r="M524" s="13"/>
      <c r="O524" s="13"/>
      <c r="Q524" s="13"/>
      <c r="S524" s="13"/>
      <c r="U524" s="13"/>
      <c r="W524" s="13"/>
      <c r="Y524" s="13"/>
      <c r="AA524" s="13"/>
      <c r="AC524" s="13"/>
    </row>
    <row r="525" spans="7:29" x14ac:dyDescent="0.25">
      <c r="G525" s="13"/>
      <c r="I525" s="13"/>
      <c r="K525" s="13"/>
      <c r="M525" s="13"/>
      <c r="O525" s="13"/>
      <c r="Q525" s="13"/>
      <c r="S525" s="13"/>
      <c r="U525" s="13"/>
      <c r="W525" s="13"/>
      <c r="Y525" s="13"/>
      <c r="AA525" s="13"/>
      <c r="AC525" s="13"/>
    </row>
    <row r="526" spans="7:29" x14ac:dyDescent="0.25">
      <c r="G526" s="13"/>
      <c r="I526" s="13"/>
      <c r="K526" s="13"/>
      <c r="M526" s="13"/>
      <c r="O526" s="13"/>
      <c r="Q526" s="13"/>
      <c r="S526" s="13"/>
      <c r="U526" s="13"/>
      <c r="W526" s="13"/>
      <c r="Y526" s="13"/>
      <c r="AA526" s="13"/>
      <c r="AC526" s="13"/>
    </row>
    <row r="527" spans="7:29" x14ac:dyDescent="0.25">
      <c r="G527" s="13"/>
      <c r="I527" s="13"/>
      <c r="K527" s="13"/>
      <c r="M527" s="13"/>
      <c r="O527" s="13"/>
      <c r="Q527" s="13"/>
      <c r="S527" s="13"/>
      <c r="U527" s="13"/>
      <c r="W527" s="13"/>
      <c r="Y527" s="13"/>
      <c r="AA527" s="13"/>
      <c r="AC527" s="13"/>
    </row>
    <row r="528" spans="7:29" x14ac:dyDescent="0.25">
      <c r="G528" s="13"/>
      <c r="I528" s="13"/>
      <c r="K528" s="13"/>
      <c r="M528" s="13"/>
      <c r="O528" s="13"/>
      <c r="Q528" s="13"/>
      <c r="S528" s="13"/>
      <c r="U528" s="13"/>
      <c r="W528" s="13"/>
      <c r="Y528" s="13"/>
      <c r="AA528" s="13"/>
      <c r="AC528" s="13"/>
    </row>
    <row r="529" spans="7:29" x14ac:dyDescent="0.25">
      <c r="G529" s="13"/>
      <c r="I529" s="13"/>
      <c r="K529" s="13"/>
      <c r="M529" s="13"/>
      <c r="O529" s="13"/>
      <c r="Q529" s="13"/>
      <c r="S529" s="13"/>
      <c r="U529" s="13"/>
      <c r="W529" s="13"/>
      <c r="Y529" s="13"/>
      <c r="AA529" s="13"/>
      <c r="AC529" s="13"/>
    </row>
    <row r="530" spans="7:29" x14ac:dyDescent="0.25">
      <c r="G530" s="13"/>
      <c r="I530" s="13"/>
      <c r="K530" s="13"/>
      <c r="M530" s="13"/>
      <c r="O530" s="13"/>
      <c r="Q530" s="13"/>
      <c r="S530" s="13"/>
      <c r="U530" s="13"/>
      <c r="W530" s="13"/>
      <c r="Y530" s="13"/>
      <c r="AA530" s="13"/>
      <c r="AC530" s="13"/>
    </row>
    <row r="531" spans="7:29" x14ac:dyDescent="0.25">
      <c r="G531" s="13"/>
      <c r="I531" s="13"/>
      <c r="K531" s="13"/>
      <c r="M531" s="13"/>
      <c r="O531" s="13"/>
      <c r="Q531" s="13"/>
      <c r="S531" s="13"/>
      <c r="U531" s="13"/>
      <c r="W531" s="13"/>
      <c r="Y531" s="13"/>
      <c r="AA531" s="13"/>
      <c r="AC531" s="13"/>
    </row>
    <row r="532" spans="7:29" x14ac:dyDescent="0.25">
      <c r="G532" s="13"/>
      <c r="I532" s="13"/>
      <c r="K532" s="13"/>
      <c r="M532" s="13"/>
      <c r="O532" s="13"/>
      <c r="Q532" s="13"/>
      <c r="S532" s="13"/>
      <c r="U532" s="13"/>
      <c r="W532" s="13"/>
      <c r="Y532" s="13"/>
      <c r="AA532" s="13"/>
      <c r="AC532" s="13"/>
    </row>
    <row r="533" spans="7:29" x14ac:dyDescent="0.25">
      <c r="G533" s="13"/>
      <c r="I533" s="13"/>
      <c r="K533" s="13"/>
      <c r="M533" s="13"/>
      <c r="O533" s="13"/>
      <c r="Q533" s="13"/>
      <c r="S533" s="13"/>
      <c r="U533" s="13"/>
      <c r="W533" s="13"/>
      <c r="Y533" s="13"/>
      <c r="AA533" s="13"/>
      <c r="AC533" s="13"/>
    </row>
    <row r="534" spans="7:29" x14ac:dyDescent="0.25">
      <c r="G534" s="13"/>
      <c r="I534" s="13"/>
      <c r="K534" s="13"/>
      <c r="M534" s="13"/>
      <c r="O534" s="13"/>
      <c r="Q534" s="13"/>
      <c r="S534" s="13"/>
      <c r="U534" s="13"/>
      <c r="W534" s="13"/>
      <c r="Y534" s="13"/>
      <c r="AA534" s="13"/>
      <c r="AC534" s="13"/>
    </row>
    <row r="535" spans="7:29" x14ac:dyDescent="0.25">
      <c r="G535" s="13"/>
      <c r="I535" s="13"/>
      <c r="K535" s="13"/>
      <c r="M535" s="13"/>
      <c r="O535" s="13"/>
      <c r="Q535" s="13"/>
      <c r="S535" s="13"/>
      <c r="U535" s="13"/>
      <c r="W535" s="13"/>
      <c r="Y535" s="13"/>
      <c r="AA535" s="13"/>
      <c r="AC535" s="13"/>
    </row>
    <row r="536" spans="7:29" x14ac:dyDescent="0.25">
      <c r="G536" s="13"/>
      <c r="I536" s="13"/>
      <c r="K536" s="13"/>
      <c r="M536" s="13"/>
      <c r="O536" s="13"/>
      <c r="Q536" s="13"/>
      <c r="S536" s="13"/>
      <c r="U536" s="13"/>
      <c r="W536" s="13"/>
      <c r="Y536" s="13"/>
      <c r="AA536" s="13"/>
      <c r="AC536" s="13"/>
    </row>
    <row r="537" spans="7:29" x14ac:dyDescent="0.25">
      <c r="G537" s="13"/>
      <c r="I537" s="13"/>
      <c r="K537" s="13"/>
      <c r="M537" s="13"/>
      <c r="O537" s="13"/>
      <c r="Q537" s="13"/>
      <c r="S537" s="13"/>
      <c r="U537" s="13"/>
      <c r="W537" s="13"/>
      <c r="Y537" s="13"/>
      <c r="AA537" s="13"/>
      <c r="AC537" s="13"/>
    </row>
    <row r="538" spans="7:29" x14ac:dyDescent="0.25">
      <c r="G538" s="13"/>
      <c r="I538" s="13"/>
      <c r="K538" s="13"/>
      <c r="M538" s="13"/>
      <c r="O538" s="13"/>
      <c r="Q538" s="13"/>
      <c r="S538" s="13"/>
      <c r="U538" s="13"/>
      <c r="W538" s="13"/>
      <c r="Y538" s="13"/>
      <c r="AA538" s="13"/>
      <c r="AC538" s="13"/>
    </row>
    <row r="539" spans="7:29" x14ac:dyDescent="0.25">
      <c r="G539" s="13"/>
      <c r="I539" s="13"/>
      <c r="K539" s="13"/>
      <c r="M539" s="13"/>
      <c r="O539" s="13"/>
      <c r="Q539" s="13"/>
      <c r="S539" s="13"/>
      <c r="U539" s="13"/>
      <c r="W539" s="13"/>
      <c r="Y539" s="13"/>
      <c r="AA539" s="13"/>
      <c r="AC539" s="13"/>
    </row>
    <row r="540" spans="7:29" x14ac:dyDescent="0.25">
      <c r="G540" s="13"/>
      <c r="I540" s="13"/>
      <c r="K540" s="13"/>
      <c r="M540" s="13"/>
      <c r="O540" s="13"/>
      <c r="Q540" s="13"/>
      <c r="S540" s="13"/>
      <c r="U540" s="13"/>
      <c r="W540" s="13"/>
      <c r="Y540" s="13"/>
      <c r="AA540" s="13"/>
      <c r="AC540" s="13"/>
    </row>
    <row r="541" spans="7:29" x14ac:dyDescent="0.25">
      <c r="G541" s="13"/>
      <c r="I541" s="13"/>
      <c r="K541" s="13"/>
      <c r="M541" s="13"/>
      <c r="O541" s="13"/>
      <c r="Q541" s="13"/>
      <c r="S541" s="13"/>
      <c r="U541" s="13"/>
      <c r="W541" s="13"/>
      <c r="Y541" s="13"/>
      <c r="AA541" s="13"/>
      <c r="AC541" s="13"/>
    </row>
    <row r="542" spans="7:29" x14ac:dyDescent="0.25">
      <c r="G542" s="13"/>
      <c r="I542" s="13"/>
      <c r="K542" s="13"/>
      <c r="M542" s="13"/>
      <c r="O542" s="13"/>
      <c r="Q542" s="13"/>
      <c r="S542" s="13"/>
      <c r="U542" s="13"/>
      <c r="W542" s="13"/>
      <c r="Y542" s="13"/>
      <c r="AA542" s="13"/>
      <c r="AC542" s="13"/>
    </row>
    <row r="543" spans="7:29" x14ac:dyDescent="0.25">
      <c r="G543" s="13"/>
      <c r="I543" s="13"/>
      <c r="K543" s="13"/>
      <c r="M543" s="13"/>
      <c r="O543" s="13"/>
      <c r="Q543" s="13"/>
      <c r="S543" s="13"/>
      <c r="U543" s="13"/>
      <c r="W543" s="13"/>
      <c r="Y543" s="13"/>
      <c r="AA543" s="13"/>
      <c r="AC543" s="13"/>
    </row>
    <row r="544" spans="7:29" x14ac:dyDescent="0.25">
      <c r="G544" s="13"/>
      <c r="I544" s="13"/>
      <c r="K544" s="13"/>
      <c r="M544" s="13"/>
      <c r="O544" s="13"/>
      <c r="Q544" s="13"/>
      <c r="S544" s="13"/>
      <c r="U544" s="13"/>
      <c r="W544" s="13"/>
      <c r="Y544" s="13"/>
      <c r="AA544" s="13"/>
      <c r="AC544" s="13"/>
    </row>
    <row r="545" spans="7:29" x14ac:dyDescent="0.25">
      <c r="G545" s="13"/>
      <c r="I545" s="13"/>
      <c r="K545" s="13"/>
      <c r="M545" s="13"/>
      <c r="O545" s="13"/>
      <c r="Q545" s="13"/>
      <c r="S545" s="13"/>
      <c r="U545" s="13"/>
      <c r="W545" s="13"/>
      <c r="Y545" s="13"/>
      <c r="AA545" s="13"/>
      <c r="AC545" s="13"/>
    </row>
    <row r="546" spans="7:29" x14ac:dyDescent="0.25">
      <c r="G546" s="13"/>
      <c r="I546" s="13"/>
      <c r="K546" s="13"/>
      <c r="M546" s="13"/>
      <c r="O546" s="13"/>
      <c r="Q546" s="13"/>
      <c r="S546" s="13"/>
      <c r="U546" s="13"/>
      <c r="W546" s="13"/>
      <c r="Y546" s="13"/>
      <c r="AA546" s="13"/>
      <c r="AC546" s="13"/>
    </row>
    <row r="547" spans="7:29" x14ac:dyDescent="0.25">
      <c r="G547" s="13"/>
      <c r="I547" s="13"/>
      <c r="K547" s="13"/>
      <c r="M547" s="13"/>
      <c r="O547" s="13"/>
      <c r="Q547" s="13"/>
      <c r="S547" s="13"/>
      <c r="U547" s="13"/>
      <c r="W547" s="13"/>
      <c r="Y547" s="13"/>
      <c r="AA547" s="13"/>
      <c r="AC547" s="13"/>
    </row>
    <row r="548" spans="7:29" x14ac:dyDescent="0.25">
      <c r="G548" s="13"/>
      <c r="I548" s="13"/>
      <c r="K548" s="13"/>
      <c r="M548" s="13"/>
      <c r="O548" s="13"/>
      <c r="Q548" s="13"/>
      <c r="S548" s="13"/>
      <c r="U548" s="13"/>
      <c r="W548" s="13"/>
      <c r="Y548" s="13"/>
      <c r="AA548" s="13"/>
      <c r="AC548" s="13"/>
    </row>
    <row r="549" spans="7:29" x14ac:dyDescent="0.25">
      <c r="G549" s="13"/>
      <c r="I549" s="13"/>
      <c r="K549" s="13"/>
      <c r="M549" s="13"/>
      <c r="O549" s="13"/>
      <c r="Q549" s="13"/>
      <c r="S549" s="13"/>
      <c r="U549" s="13"/>
      <c r="W549" s="13"/>
      <c r="Y549" s="13"/>
      <c r="AA549" s="13"/>
      <c r="AC549" s="13"/>
    </row>
    <row r="550" spans="7:29" x14ac:dyDescent="0.25">
      <c r="G550" s="13"/>
      <c r="I550" s="13"/>
      <c r="K550" s="13"/>
      <c r="M550" s="13"/>
      <c r="O550" s="13"/>
      <c r="Q550" s="13"/>
      <c r="S550" s="13"/>
      <c r="U550" s="13"/>
      <c r="W550" s="13"/>
      <c r="Y550" s="13"/>
      <c r="AA550" s="13"/>
      <c r="AC550" s="13"/>
    </row>
    <row r="551" spans="7:29" x14ac:dyDescent="0.25">
      <c r="G551" s="13"/>
      <c r="I551" s="13"/>
      <c r="K551" s="13"/>
      <c r="M551" s="13"/>
      <c r="O551" s="13"/>
      <c r="Q551" s="13"/>
      <c r="S551" s="13"/>
      <c r="U551" s="13"/>
      <c r="W551" s="13"/>
      <c r="Y551" s="13"/>
      <c r="AA551" s="13"/>
      <c r="AC551" s="13"/>
    </row>
    <row r="552" spans="7:29" x14ac:dyDescent="0.25">
      <c r="G552" s="13"/>
      <c r="I552" s="13"/>
      <c r="K552" s="13"/>
      <c r="M552" s="13"/>
      <c r="O552" s="13"/>
      <c r="Q552" s="13"/>
      <c r="S552" s="13"/>
      <c r="U552" s="13"/>
      <c r="W552" s="13"/>
      <c r="Y552" s="13"/>
      <c r="AA552" s="13"/>
      <c r="AC552" s="13"/>
    </row>
    <row r="553" spans="7:29" x14ac:dyDescent="0.25">
      <c r="G553" s="13"/>
      <c r="I553" s="13"/>
      <c r="K553" s="13"/>
      <c r="M553" s="13"/>
      <c r="O553" s="13"/>
      <c r="Q553" s="13"/>
      <c r="S553" s="13"/>
      <c r="U553" s="13"/>
      <c r="W553" s="13"/>
      <c r="Y553" s="13"/>
      <c r="AA553" s="13"/>
      <c r="AC553" s="13"/>
    </row>
    <row r="554" spans="7:29" x14ac:dyDescent="0.25">
      <c r="G554" s="13"/>
      <c r="I554" s="13"/>
      <c r="K554" s="13"/>
      <c r="M554" s="13"/>
      <c r="O554" s="13"/>
      <c r="Q554" s="13"/>
      <c r="S554" s="13"/>
      <c r="U554" s="13"/>
      <c r="W554" s="13"/>
      <c r="Y554" s="13"/>
      <c r="AA554" s="13"/>
      <c r="AC554" s="13"/>
    </row>
    <row r="555" spans="7:29" x14ac:dyDescent="0.25">
      <c r="G555" s="13"/>
      <c r="I555" s="13"/>
      <c r="K555" s="13"/>
      <c r="M555" s="13"/>
      <c r="O555" s="13"/>
      <c r="Q555" s="13"/>
      <c r="S555" s="13"/>
      <c r="U555" s="13"/>
      <c r="W555" s="13"/>
      <c r="Y555" s="13"/>
      <c r="AA555" s="13"/>
      <c r="AC555" s="13"/>
    </row>
    <row r="556" spans="7:29" x14ac:dyDescent="0.25">
      <c r="G556" s="13"/>
      <c r="I556" s="13"/>
      <c r="K556" s="13"/>
      <c r="M556" s="13"/>
      <c r="O556" s="13"/>
      <c r="Q556" s="13"/>
      <c r="S556" s="13"/>
      <c r="U556" s="13"/>
      <c r="W556" s="13"/>
      <c r="Y556" s="13"/>
      <c r="AA556" s="13"/>
      <c r="AC556" s="13"/>
    </row>
    <row r="557" spans="7:29" x14ac:dyDescent="0.25">
      <c r="G557" s="13"/>
      <c r="I557" s="13"/>
      <c r="K557" s="13"/>
      <c r="M557" s="13"/>
      <c r="O557" s="13"/>
      <c r="Q557" s="13"/>
      <c r="S557" s="13"/>
      <c r="U557" s="13"/>
      <c r="W557" s="13"/>
      <c r="Y557" s="13"/>
      <c r="AA557" s="13"/>
      <c r="AC557" s="13"/>
    </row>
    <row r="558" spans="7:29" x14ac:dyDescent="0.25">
      <c r="G558" s="13"/>
      <c r="I558" s="13"/>
      <c r="K558" s="13"/>
      <c r="M558" s="13"/>
      <c r="O558" s="13"/>
      <c r="Q558" s="13"/>
      <c r="S558" s="13"/>
      <c r="U558" s="13"/>
      <c r="W558" s="13"/>
      <c r="Y558" s="13"/>
      <c r="AA558" s="13"/>
      <c r="AC558" s="13"/>
    </row>
    <row r="559" spans="7:29" x14ac:dyDescent="0.25">
      <c r="G559" s="13"/>
      <c r="I559" s="13"/>
      <c r="K559" s="13"/>
      <c r="M559" s="13"/>
      <c r="O559" s="13"/>
      <c r="Q559" s="13"/>
      <c r="S559" s="13"/>
      <c r="U559" s="13"/>
      <c r="W559" s="13"/>
      <c r="Y559" s="13"/>
      <c r="AA559" s="13"/>
      <c r="AC559" s="13"/>
    </row>
    <row r="560" spans="7:29" x14ac:dyDescent="0.25">
      <c r="G560" s="13"/>
      <c r="I560" s="13"/>
      <c r="K560" s="13"/>
      <c r="M560" s="13"/>
      <c r="O560" s="13"/>
      <c r="Q560" s="13"/>
      <c r="S560" s="13"/>
      <c r="U560" s="13"/>
      <c r="W560" s="13"/>
      <c r="Y560" s="13"/>
      <c r="AA560" s="13"/>
      <c r="AC560" s="13"/>
    </row>
    <row r="561" spans="7:29" x14ac:dyDescent="0.25">
      <c r="G561" s="13"/>
      <c r="I561" s="13"/>
      <c r="K561" s="13"/>
      <c r="M561" s="13"/>
      <c r="O561" s="13"/>
      <c r="Q561" s="13"/>
      <c r="S561" s="13"/>
      <c r="U561" s="13"/>
      <c r="W561" s="13"/>
      <c r="Y561" s="13"/>
      <c r="AA561" s="13"/>
      <c r="AC561" s="13"/>
    </row>
    <row r="562" spans="7:29" x14ac:dyDescent="0.25">
      <c r="G562" s="13"/>
      <c r="I562" s="13"/>
      <c r="K562" s="13"/>
      <c r="M562" s="13"/>
      <c r="O562" s="13"/>
      <c r="Q562" s="13"/>
      <c r="S562" s="13"/>
      <c r="U562" s="13"/>
      <c r="W562" s="13"/>
      <c r="Y562" s="13"/>
      <c r="AA562" s="13"/>
      <c r="AC562" s="13"/>
    </row>
    <row r="563" spans="7:29" x14ac:dyDescent="0.25">
      <c r="G563" s="13"/>
      <c r="I563" s="13"/>
      <c r="K563" s="13"/>
      <c r="M563" s="13"/>
      <c r="O563" s="13"/>
      <c r="Q563" s="13"/>
      <c r="S563" s="13"/>
      <c r="U563" s="13"/>
      <c r="W563" s="13"/>
      <c r="Y563" s="13"/>
      <c r="AA563" s="13"/>
      <c r="AC563" s="13"/>
    </row>
    <row r="564" spans="7:29" x14ac:dyDescent="0.25">
      <c r="G564" s="13"/>
      <c r="I564" s="13"/>
      <c r="K564" s="13"/>
      <c r="M564" s="13"/>
      <c r="O564" s="13"/>
      <c r="Q564" s="13"/>
      <c r="S564" s="13"/>
      <c r="U564" s="13"/>
      <c r="W564" s="13"/>
      <c r="Y564" s="13"/>
      <c r="AA564" s="13"/>
      <c r="AC564" s="13"/>
    </row>
    <row r="565" spans="7:29" x14ac:dyDescent="0.25">
      <c r="G565" s="13"/>
      <c r="I565" s="13"/>
      <c r="K565" s="13"/>
      <c r="M565" s="13"/>
      <c r="O565" s="13"/>
      <c r="Q565" s="13"/>
      <c r="S565" s="13"/>
      <c r="U565" s="13"/>
      <c r="W565" s="13"/>
      <c r="Y565" s="13"/>
      <c r="AA565" s="13"/>
      <c r="AC565" s="13"/>
    </row>
    <row r="566" spans="7:29" x14ac:dyDescent="0.25">
      <c r="G566" s="13"/>
      <c r="I566" s="13"/>
      <c r="K566" s="13"/>
      <c r="M566" s="13"/>
      <c r="O566" s="13"/>
      <c r="Q566" s="13"/>
      <c r="S566" s="13"/>
      <c r="U566" s="13"/>
      <c r="W566" s="13"/>
      <c r="Y566" s="13"/>
      <c r="AA566" s="13"/>
      <c r="AC566" s="13"/>
    </row>
    <row r="567" spans="7:29" x14ac:dyDescent="0.25">
      <c r="G567" s="13"/>
      <c r="I567" s="13"/>
      <c r="K567" s="13"/>
      <c r="M567" s="13"/>
      <c r="O567" s="13"/>
      <c r="Q567" s="13"/>
      <c r="S567" s="13"/>
      <c r="U567" s="13"/>
      <c r="W567" s="13"/>
      <c r="Y567" s="13"/>
      <c r="AA567" s="13"/>
      <c r="AC567" s="13"/>
    </row>
    <row r="568" spans="7:29" x14ac:dyDescent="0.25">
      <c r="G568" s="13"/>
      <c r="I568" s="13"/>
      <c r="K568" s="13"/>
      <c r="M568" s="13"/>
      <c r="O568" s="13"/>
      <c r="Q568" s="13"/>
      <c r="S568" s="13"/>
      <c r="U568" s="13"/>
      <c r="W568" s="13"/>
      <c r="Y568" s="13"/>
      <c r="AA568" s="13"/>
      <c r="AC568" s="13"/>
    </row>
    <row r="569" spans="7:29" x14ac:dyDescent="0.25">
      <c r="G569" s="13"/>
      <c r="I569" s="13"/>
      <c r="K569" s="13"/>
      <c r="M569" s="13"/>
      <c r="O569" s="13"/>
      <c r="Q569" s="13"/>
      <c r="S569" s="13"/>
      <c r="U569" s="13"/>
      <c r="W569" s="13"/>
      <c r="Y569" s="13"/>
      <c r="AA569" s="13"/>
      <c r="AC569" s="13"/>
    </row>
    <row r="570" spans="7:29" x14ac:dyDescent="0.25">
      <c r="G570" s="13"/>
      <c r="I570" s="13"/>
      <c r="K570" s="13"/>
      <c r="M570" s="13"/>
      <c r="O570" s="13"/>
      <c r="Q570" s="13"/>
      <c r="S570" s="13"/>
      <c r="U570" s="13"/>
      <c r="W570" s="13"/>
      <c r="Y570" s="13"/>
      <c r="AA570" s="13"/>
      <c r="AC570" s="13"/>
    </row>
    <row r="571" spans="7:29" x14ac:dyDescent="0.25">
      <c r="G571" s="13"/>
      <c r="I571" s="13"/>
      <c r="K571" s="13"/>
      <c r="M571" s="13"/>
      <c r="O571" s="13"/>
      <c r="Q571" s="13"/>
      <c r="S571" s="13"/>
      <c r="U571" s="13"/>
      <c r="W571" s="13"/>
      <c r="Y571" s="13"/>
      <c r="AA571" s="13"/>
      <c r="AC571" s="13"/>
    </row>
    <row r="572" spans="7:29" x14ac:dyDescent="0.25">
      <c r="G572" s="13"/>
      <c r="I572" s="13"/>
      <c r="K572" s="13"/>
      <c r="M572" s="13"/>
      <c r="O572" s="13"/>
      <c r="Q572" s="13"/>
      <c r="S572" s="13"/>
      <c r="U572" s="13"/>
      <c r="W572" s="13"/>
      <c r="Y572" s="13"/>
      <c r="AA572" s="13"/>
      <c r="AC572" s="13"/>
    </row>
    <row r="573" spans="7:29" x14ac:dyDescent="0.25">
      <c r="G573" s="13"/>
      <c r="I573" s="13"/>
      <c r="K573" s="13"/>
      <c r="M573" s="13"/>
      <c r="O573" s="13"/>
      <c r="Q573" s="13"/>
      <c r="S573" s="13"/>
      <c r="U573" s="13"/>
      <c r="W573" s="13"/>
      <c r="Y573" s="13"/>
      <c r="AA573" s="13"/>
      <c r="AC573" s="13"/>
    </row>
    <row r="574" spans="7:29" x14ac:dyDescent="0.25">
      <c r="G574" s="13"/>
      <c r="I574" s="13"/>
      <c r="K574" s="13"/>
      <c r="M574" s="13"/>
      <c r="O574" s="13"/>
      <c r="Q574" s="13"/>
      <c r="S574" s="13"/>
      <c r="U574" s="13"/>
      <c r="W574" s="13"/>
      <c r="Y574" s="13"/>
      <c r="AA574" s="13"/>
      <c r="AC574" s="13"/>
    </row>
    <row r="575" spans="7:29" x14ac:dyDescent="0.25">
      <c r="G575" s="13"/>
      <c r="I575" s="13"/>
      <c r="K575" s="13"/>
      <c r="M575" s="13"/>
      <c r="O575" s="13"/>
      <c r="Q575" s="13"/>
      <c r="S575" s="13"/>
      <c r="U575" s="13"/>
      <c r="W575" s="13"/>
      <c r="Y575" s="13"/>
      <c r="AA575" s="13"/>
      <c r="AC575" s="13"/>
    </row>
    <row r="576" spans="7:29" x14ac:dyDescent="0.25">
      <c r="G576" s="13"/>
      <c r="I576" s="13"/>
      <c r="K576" s="13"/>
      <c r="M576" s="13"/>
      <c r="O576" s="13"/>
      <c r="Q576" s="13"/>
      <c r="S576" s="13"/>
      <c r="U576" s="13"/>
      <c r="W576" s="13"/>
      <c r="Y576" s="13"/>
      <c r="AA576" s="13"/>
      <c r="AC576" s="13"/>
    </row>
    <row r="577" spans="7:29" x14ac:dyDescent="0.25">
      <c r="G577" s="13"/>
      <c r="I577" s="13"/>
      <c r="K577" s="13"/>
      <c r="M577" s="13"/>
      <c r="O577" s="13"/>
      <c r="Q577" s="13"/>
      <c r="S577" s="13"/>
      <c r="U577" s="13"/>
      <c r="W577" s="13"/>
      <c r="Y577" s="13"/>
      <c r="AA577" s="13"/>
      <c r="AC577" s="13"/>
    </row>
    <row r="578" spans="7:29" x14ac:dyDescent="0.25">
      <c r="G578" s="13"/>
      <c r="I578" s="13"/>
      <c r="K578" s="13"/>
      <c r="M578" s="13"/>
      <c r="O578" s="13"/>
      <c r="Q578" s="13"/>
      <c r="S578" s="13"/>
      <c r="U578" s="13"/>
      <c r="W578" s="13"/>
      <c r="Y578" s="13"/>
      <c r="AA578" s="13"/>
      <c r="AC578" s="13"/>
    </row>
    <row r="579" spans="7:29" x14ac:dyDescent="0.25">
      <c r="G579" s="13"/>
      <c r="I579" s="13"/>
      <c r="K579" s="13"/>
      <c r="M579" s="13"/>
      <c r="O579" s="13"/>
      <c r="Q579" s="13"/>
      <c r="S579" s="13"/>
      <c r="U579" s="13"/>
      <c r="W579" s="13"/>
      <c r="Y579" s="13"/>
      <c r="AA579" s="13"/>
      <c r="AC579" s="13"/>
    </row>
    <row r="580" spans="7:29" x14ac:dyDescent="0.25">
      <c r="G580" s="13"/>
      <c r="I580" s="13"/>
      <c r="K580" s="13"/>
      <c r="M580" s="13"/>
      <c r="O580" s="13"/>
      <c r="Q580" s="13"/>
      <c r="S580" s="13"/>
      <c r="U580" s="13"/>
      <c r="W580" s="13"/>
      <c r="Y580" s="13"/>
      <c r="AA580" s="13"/>
      <c r="AC580" s="13"/>
    </row>
    <row r="581" spans="7:29" x14ac:dyDescent="0.25">
      <c r="G581" s="13"/>
      <c r="I581" s="13"/>
      <c r="K581" s="13"/>
      <c r="M581" s="13"/>
      <c r="O581" s="13"/>
      <c r="Q581" s="13"/>
      <c r="S581" s="13"/>
      <c r="U581" s="13"/>
      <c r="W581" s="13"/>
      <c r="Y581" s="13"/>
      <c r="AA581" s="13"/>
      <c r="AC581" s="13"/>
    </row>
    <row r="582" spans="7:29" x14ac:dyDescent="0.25">
      <c r="G582" s="13"/>
      <c r="I582" s="13"/>
      <c r="K582" s="13"/>
      <c r="M582" s="13"/>
      <c r="O582" s="13"/>
      <c r="Q582" s="13"/>
      <c r="S582" s="13"/>
      <c r="U582" s="13"/>
      <c r="W582" s="13"/>
      <c r="Y582" s="13"/>
      <c r="AA582" s="13"/>
      <c r="AC582" s="13"/>
    </row>
    <row r="583" spans="7:29" x14ac:dyDescent="0.25">
      <c r="G583" s="13"/>
      <c r="I583" s="13"/>
      <c r="K583" s="13"/>
      <c r="M583" s="13"/>
      <c r="O583" s="13"/>
      <c r="Q583" s="13"/>
      <c r="S583" s="13"/>
      <c r="U583" s="13"/>
      <c r="W583" s="13"/>
      <c r="Y583" s="13"/>
      <c r="AA583" s="13"/>
      <c r="AC583" s="13"/>
    </row>
    <row r="584" spans="7:29" x14ac:dyDescent="0.25">
      <c r="G584" s="13"/>
      <c r="I584" s="13"/>
      <c r="K584" s="13"/>
      <c r="M584" s="13"/>
      <c r="O584" s="13"/>
      <c r="Q584" s="13"/>
      <c r="S584" s="13"/>
      <c r="U584" s="13"/>
      <c r="W584" s="13"/>
      <c r="Y584" s="13"/>
      <c r="AA584" s="13"/>
      <c r="AC584" s="13"/>
    </row>
    <row r="585" spans="7:29" x14ac:dyDescent="0.25">
      <c r="G585" s="13"/>
      <c r="I585" s="13"/>
      <c r="K585" s="13"/>
      <c r="M585" s="13"/>
      <c r="O585" s="13"/>
      <c r="Q585" s="13"/>
      <c r="S585" s="13"/>
      <c r="U585" s="13"/>
      <c r="W585" s="13"/>
      <c r="Y585" s="13"/>
      <c r="AA585" s="13"/>
      <c r="AC585" s="13"/>
    </row>
    <row r="586" spans="7:29" x14ac:dyDescent="0.25">
      <c r="G586" s="13"/>
      <c r="I586" s="13"/>
      <c r="K586" s="13"/>
      <c r="M586" s="13"/>
      <c r="O586" s="13"/>
      <c r="Q586" s="13"/>
      <c r="S586" s="13"/>
      <c r="U586" s="13"/>
      <c r="W586" s="13"/>
      <c r="Y586" s="13"/>
      <c r="AA586" s="13"/>
      <c r="AC586" s="13"/>
    </row>
    <row r="587" spans="7:29" x14ac:dyDescent="0.25">
      <c r="G587" s="13"/>
      <c r="I587" s="13"/>
      <c r="K587" s="13"/>
      <c r="M587" s="13"/>
      <c r="O587" s="13"/>
      <c r="Q587" s="13"/>
      <c r="S587" s="13"/>
      <c r="U587" s="13"/>
      <c r="W587" s="13"/>
      <c r="Y587" s="13"/>
      <c r="AA587" s="13"/>
      <c r="AC587" s="13"/>
    </row>
    <row r="588" spans="7:29" x14ac:dyDescent="0.25">
      <c r="G588" s="13"/>
      <c r="I588" s="13"/>
      <c r="K588" s="13"/>
      <c r="M588" s="13"/>
      <c r="O588" s="13"/>
      <c r="Q588" s="13"/>
      <c r="S588" s="13"/>
      <c r="U588" s="13"/>
      <c r="W588" s="13"/>
      <c r="Y588" s="13"/>
      <c r="AA588" s="13"/>
      <c r="AC588" s="13"/>
    </row>
    <row r="589" spans="7:29" x14ac:dyDescent="0.25">
      <c r="G589" s="13"/>
      <c r="I589" s="13"/>
      <c r="K589" s="13"/>
      <c r="M589" s="13"/>
      <c r="O589" s="13"/>
      <c r="Q589" s="13"/>
      <c r="S589" s="13"/>
      <c r="U589" s="13"/>
      <c r="W589" s="13"/>
      <c r="Y589" s="13"/>
      <c r="AA589" s="13"/>
      <c r="AC589" s="13"/>
    </row>
    <row r="590" spans="7:29" x14ac:dyDescent="0.25">
      <c r="G590" s="13"/>
      <c r="I590" s="13"/>
      <c r="K590" s="13"/>
      <c r="M590" s="13"/>
      <c r="O590" s="13"/>
      <c r="Q590" s="13"/>
      <c r="S590" s="13"/>
      <c r="U590" s="13"/>
      <c r="W590" s="13"/>
      <c r="Y590" s="13"/>
      <c r="AA590" s="13"/>
      <c r="AC590" s="13"/>
    </row>
    <row r="591" spans="7:29" x14ac:dyDescent="0.25">
      <c r="G591" s="13"/>
      <c r="I591" s="13"/>
      <c r="K591" s="13"/>
      <c r="M591" s="13"/>
      <c r="O591" s="13"/>
      <c r="Q591" s="13"/>
      <c r="S591" s="13"/>
      <c r="U591" s="13"/>
      <c r="W591" s="13"/>
      <c r="Y591" s="13"/>
      <c r="AA591" s="13"/>
      <c r="AC591" s="13"/>
    </row>
    <row r="592" spans="7:29" x14ac:dyDescent="0.25">
      <c r="G592" s="13"/>
      <c r="I592" s="13"/>
      <c r="K592" s="13"/>
      <c r="M592" s="13"/>
      <c r="O592" s="13"/>
      <c r="Q592" s="13"/>
      <c r="S592" s="13"/>
      <c r="U592" s="13"/>
      <c r="W592" s="13"/>
      <c r="Y592" s="13"/>
      <c r="AA592" s="13"/>
      <c r="AC592" s="13"/>
    </row>
    <row r="593" spans="7:29" x14ac:dyDescent="0.25">
      <c r="G593" s="13"/>
      <c r="I593" s="13"/>
      <c r="K593" s="13"/>
      <c r="M593" s="13"/>
      <c r="O593" s="13"/>
      <c r="Q593" s="13"/>
      <c r="S593" s="13"/>
      <c r="U593" s="13"/>
      <c r="W593" s="13"/>
      <c r="Y593" s="13"/>
      <c r="AA593" s="13"/>
      <c r="AC593" s="13"/>
    </row>
    <row r="594" spans="7:29" x14ac:dyDescent="0.25">
      <c r="G594" s="13"/>
      <c r="I594" s="13"/>
      <c r="K594" s="13"/>
      <c r="M594" s="13"/>
      <c r="O594" s="13"/>
      <c r="Q594" s="13"/>
      <c r="S594" s="13"/>
      <c r="U594" s="13"/>
      <c r="W594" s="13"/>
      <c r="Y594" s="13"/>
      <c r="AA594" s="13"/>
      <c r="AC594" s="13"/>
    </row>
    <row r="595" spans="7:29" x14ac:dyDescent="0.25">
      <c r="G595" s="13"/>
      <c r="I595" s="13"/>
      <c r="K595" s="13"/>
      <c r="M595" s="13"/>
      <c r="O595" s="13"/>
      <c r="Q595" s="13"/>
      <c r="S595" s="13"/>
      <c r="U595" s="13"/>
      <c r="W595" s="13"/>
      <c r="Y595" s="13"/>
      <c r="AA595" s="13"/>
      <c r="AC595" s="13"/>
    </row>
    <row r="596" spans="7:29" x14ac:dyDescent="0.25">
      <c r="G596" s="13"/>
      <c r="I596" s="13"/>
      <c r="K596" s="13"/>
      <c r="M596" s="13"/>
      <c r="O596" s="13"/>
      <c r="Q596" s="13"/>
      <c r="S596" s="13"/>
      <c r="U596" s="13"/>
      <c r="W596" s="13"/>
      <c r="Y596" s="13"/>
      <c r="AA596" s="13"/>
      <c r="AC596" s="13"/>
    </row>
    <row r="597" spans="7:29" x14ac:dyDescent="0.25">
      <c r="G597" s="13"/>
      <c r="I597" s="13"/>
      <c r="K597" s="13"/>
      <c r="M597" s="13"/>
      <c r="O597" s="13"/>
      <c r="Q597" s="13"/>
      <c r="S597" s="13"/>
      <c r="U597" s="13"/>
      <c r="W597" s="13"/>
      <c r="Y597" s="13"/>
      <c r="AA597" s="13"/>
      <c r="AC597" s="13"/>
    </row>
    <row r="598" spans="7:29" x14ac:dyDescent="0.25">
      <c r="G598" s="13"/>
      <c r="I598" s="13"/>
      <c r="K598" s="13"/>
      <c r="M598" s="13"/>
      <c r="O598" s="13"/>
      <c r="Q598" s="13"/>
      <c r="S598" s="13"/>
      <c r="U598" s="13"/>
      <c r="W598" s="13"/>
      <c r="Y598" s="13"/>
      <c r="AA598" s="13"/>
      <c r="AC598" s="13"/>
    </row>
    <row r="599" spans="7:29" x14ac:dyDescent="0.25">
      <c r="G599" s="13"/>
      <c r="I599" s="13"/>
      <c r="K599" s="13"/>
      <c r="M599" s="13"/>
      <c r="O599" s="13"/>
      <c r="Q599" s="13"/>
      <c r="S599" s="13"/>
      <c r="U599" s="13"/>
      <c r="W599" s="13"/>
      <c r="Y599" s="13"/>
      <c r="AA599" s="13"/>
      <c r="AC599" s="13"/>
    </row>
    <row r="600" spans="7:29" x14ac:dyDescent="0.25">
      <c r="G600" s="13"/>
      <c r="I600" s="13"/>
      <c r="K600" s="13"/>
      <c r="M600" s="13"/>
      <c r="O600" s="13"/>
      <c r="Q600" s="13"/>
      <c r="S600" s="13"/>
      <c r="U600" s="13"/>
      <c r="W600" s="13"/>
      <c r="Y600" s="13"/>
      <c r="AA600" s="13"/>
      <c r="AC600" s="13"/>
    </row>
    <row r="601" spans="7:29" x14ac:dyDescent="0.25">
      <c r="G601" s="13"/>
      <c r="I601" s="13"/>
      <c r="K601" s="13"/>
      <c r="M601" s="13"/>
      <c r="O601" s="13"/>
      <c r="Q601" s="13"/>
      <c r="S601" s="13"/>
      <c r="U601" s="13"/>
      <c r="W601" s="13"/>
      <c r="Y601" s="13"/>
      <c r="AA601" s="13"/>
      <c r="AC601" s="13"/>
    </row>
    <row r="602" spans="7:29" x14ac:dyDescent="0.25">
      <c r="G602" s="13"/>
      <c r="I602" s="13"/>
      <c r="K602" s="13"/>
      <c r="M602" s="13"/>
      <c r="O602" s="13"/>
      <c r="Q602" s="13"/>
      <c r="S602" s="13"/>
      <c r="U602" s="13"/>
      <c r="W602" s="13"/>
      <c r="Y602" s="13"/>
      <c r="AA602" s="13"/>
      <c r="AC602" s="13"/>
    </row>
    <row r="603" spans="7:29" x14ac:dyDescent="0.25">
      <c r="G603" s="13"/>
      <c r="I603" s="13"/>
      <c r="K603" s="13"/>
      <c r="M603" s="13"/>
      <c r="O603" s="13"/>
      <c r="Q603" s="13"/>
      <c r="S603" s="13"/>
      <c r="U603" s="13"/>
      <c r="W603" s="13"/>
      <c r="Y603" s="13"/>
      <c r="AA603" s="13"/>
      <c r="AC603" s="13"/>
    </row>
    <row r="604" spans="7:29" x14ac:dyDescent="0.25">
      <c r="G604" s="13"/>
      <c r="I604" s="13"/>
      <c r="K604" s="13"/>
      <c r="M604" s="13"/>
      <c r="O604" s="13"/>
      <c r="Q604" s="13"/>
      <c r="S604" s="13"/>
      <c r="U604" s="13"/>
      <c r="W604" s="13"/>
      <c r="Y604" s="13"/>
      <c r="AA604" s="13"/>
      <c r="AC604" s="13"/>
    </row>
    <row r="605" spans="7:29" x14ac:dyDescent="0.25">
      <c r="G605" s="13"/>
      <c r="I605" s="13"/>
      <c r="K605" s="13"/>
      <c r="M605" s="13"/>
      <c r="O605" s="13"/>
      <c r="Q605" s="13"/>
      <c r="S605" s="13"/>
      <c r="U605" s="13"/>
      <c r="W605" s="13"/>
      <c r="Y605" s="13"/>
      <c r="AA605" s="13"/>
      <c r="AC605" s="13"/>
    </row>
    <row r="606" spans="7:29" x14ac:dyDescent="0.25">
      <c r="G606" s="13"/>
      <c r="I606" s="13"/>
      <c r="K606" s="13"/>
      <c r="M606" s="13"/>
      <c r="O606" s="13"/>
      <c r="Q606" s="13"/>
      <c r="S606" s="13"/>
      <c r="U606" s="13"/>
      <c r="W606" s="13"/>
      <c r="Y606" s="13"/>
      <c r="AA606" s="13"/>
      <c r="AC606" s="13"/>
    </row>
    <row r="607" spans="7:29" x14ac:dyDescent="0.25">
      <c r="G607" s="13"/>
      <c r="I607" s="13"/>
      <c r="K607" s="13"/>
      <c r="M607" s="13"/>
      <c r="O607" s="13"/>
      <c r="Q607" s="13"/>
      <c r="S607" s="13"/>
      <c r="U607" s="13"/>
      <c r="W607" s="13"/>
      <c r="Y607" s="13"/>
      <c r="AA607" s="13"/>
      <c r="AC607" s="13"/>
    </row>
    <row r="608" spans="7:29" x14ac:dyDescent="0.25">
      <c r="G608" s="13"/>
      <c r="I608" s="13"/>
      <c r="K608" s="13"/>
      <c r="M608" s="13"/>
      <c r="O608" s="13"/>
      <c r="Q608" s="13"/>
      <c r="S608" s="13"/>
      <c r="U608" s="13"/>
      <c r="W608" s="13"/>
      <c r="Y608" s="13"/>
      <c r="AA608" s="13"/>
      <c r="AC608" s="13"/>
    </row>
    <row r="609" spans="7:29" x14ac:dyDescent="0.25">
      <c r="G609" s="13"/>
      <c r="I609" s="13"/>
      <c r="K609" s="13"/>
      <c r="M609" s="13"/>
      <c r="O609" s="13"/>
      <c r="Q609" s="13"/>
      <c r="S609" s="13"/>
      <c r="U609" s="13"/>
      <c r="W609" s="13"/>
      <c r="Y609" s="13"/>
      <c r="AA609" s="13"/>
      <c r="AC609" s="13"/>
    </row>
    <row r="610" spans="7:29" x14ac:dyDescent="0.25">
      <c r="G610" s="13"/>
      <c r="I610" s="13"/>
      <c r="K610" s="13"/>
      <c r="M610" s="13"/>
      <c r="O610" s="13"/>
      <c r="Q610" s="13"/>
      <c r="S610" s="13"/>
      <c r="U610" s="13"/>
      <c r="W610" s="13"/>
      <c r="Y610" s="13"/>
      <c r="AA610" s="13"/>
      <c r="AC610" s="13"/>
    </row>
    <row r="611" spans="7:29" x14ac:dyDescent="0.25">
      <c r="G611" s="13"/>
      <c r="I611" s="13"/>
      <c r="K611" s="13"/>
      <c r="M611" s="13"/>
      <c r="O611" s="13"/>
      <c r="Q611" s="13"/>
      <c r="S611" s="13"/>
      <c r="U611" s="13"/>
      <c r="W611" s="13"/>
      <c r="Y611" s="13"/>
      <c r="AA611" s="13"/>
      <c r="AC611" s="13"/>
    </row>
    <row r="612" spans="7:29" x14ac:dyDescent="0.25">
      <c r="G612" s="13"/>
      <c r="I612" s="13"/>
      <c r="K612" s="13"/>
      <c r="M612" s="13"/>
      <c r="O612" s="13"/>
      <c r="Q612" s="13"/>
      <c r="S612" s="13"/>
      <c r="U612" s="13"/>
      <c r="W612" s="13"/>
      <c r="Y612" s="13"/>
      <c r="AA612" s="13"/>
      <c r="AC612" s="13"/>
    </row>
    <row r="613" spans="7:29" x14ac:dyDescent="0.25">
      <c r="G613" s="13"/>
      <c r="I613" s="13"/>
      <c r="K613" s="13"/>
      <c r="M613" s="13"/>
      <c r="O613" s="13"/>
      <c r="Q613" s="13"/>
      <c r="S613" s="13"/>
      <c r="U613" s="13"/>
      <c r="W613" s="13"/>
      <c r="Y613" s="13"/>
      <c r="AA613" s="13"/>
      <c r="AC613" s="13"/>
    </row>
    <row r="614" spans="7:29" x14ac:dyDescent="0.25">
      <c r="G614" s="13"/>
      <c r="I614" s="13"/>
      <c r="K614" s="13"/>
      <c r="M614" s="13"/>
      <c r="O614" s="13"/>
      <c r="Q614" s="13"/>
      <c r="S614" s="13"/>
      <c r="U614" s="13"/>
      <c r="W614" s="13"/>
      <c r="Y614" s="13"/>
      <c r="AA614" s="13"/>
      <c r="AC614" s="13"/>
    </row>
    <row r="615" spans="7:29" x14ac:dyDescent="0.25">
      <c r="G615" s="13"/>
      <c r="I615" s="13"/>
      <c r="K615" s="13"/>
      <c r="M615" s="13"/>
      <c r="O615" s="13"/>
      <c r="Q615" s="13"/>
      <c r="S615" s="13"/>
      <c r="U615" s="13"/>
      <c r="W615" s="13"/>
      <c r="Y615" s="13"/>
      <c r="AA615" s="13"/>
      <c r="AC615" s="13"/>
    </row>
    <row r="616" spans="7:29" x14ac:dyDescent="0.25">
      <c r="G616" s="13"/>
      <c r="I616" s="13"/>
      <c r="K616" s="13"/>
      <c r="M616" s="13"/>
      <c r="O616" s="13"/>
      <c r="Q616" s="13"/>
      <c r="S616" s="13"/>
      <c r="U616" s="13"/>
      <c r="W616" s="13"/>
      <c r="Y616" s="13"/>
      <c r="AA616" s="13"/>
      <c r="AC616" s="13"/>
    </row>
    <row r="617" spans="7:29" x14ac:dyDescent="0.25">
      <c r="G617" s="13"/>
      <c r="I617" s="13"/>
      <c r="K617" s="13"/>
      <c r="M617" s="13"/>
      <c r="O617" s="13"/>
      <c r="Q617" s="13"/>
      <c r="S617" s="13"/>
      <c r="U617" s="13"/>
      <c r="W617" s="13"/>
      <c r="Y617" s="13"/>
      <c r="AA617" s="13"/>
      <c r="AC617" s="13"/>
    </row>
    <row r="618" spans="7:29" x14ac:dyDescent="0.25">
      <c r="G618" s="13"/>
      <c r="I618" s="13"/>
      <c r="K618" s="13"/>
      <c r="M618" s="13"/>
      <c r="O618" s="13"/>
      <c r="Q618" s="13"/>
      <c r="S618" s="13"/>
      <c r="U618" s="13"/>
      <c r="W618" s="13"/>
      <c r="Y618" s="13"/>
      <c r="AA618" s="13"/>
      <c r="AC618" s="13"/>
    </row>
    <row r="619" spans="7:29" x14ac:dyDescent="0.25">
      <c r="G619" s="13"/>
      <c r="I619" s="13"/>
      <c r="K619" s="13"/>
      <c r="M619" s="13"/>
      <c r="O619" s="13"/>
      <c r="Q619" s="13"/>
      <c r="S619" s="13"/>
      <c r="U619" s="13"/>
      <c r="W619" s="13"/>
      <c r="Y619" s="13"/>
      <c r="AA619" s="13"/>
      <c r="AC619" s="13"/>
    </row>
    <row r="620" spans="7:29" x14ac:dyDescent="0.25">
      <c r="G620" s="13"/>
      <c r="I620" s="13"/>
      <c r="K620" s="13"/>
      <c r="M620" s="13"/>
      <c r="O620" s="13"/>
      <c r="Q620" s="13"/>
      <c r="S620" s="13"/>
      <c r="U620" s="13"/>
      <c r="W620" s="13"/>
      <c r="Y620" s="13"/>
      <c r="AA620" s="13"/>
      <c r="AC620" s="13"/>
    </row>
    <row r="621" spans="7:29" x14ac:dyDescent="0.25">
      <c r="G621" s="13"/>
      <c r="I621" s="13"/>
      <c r="K621" s="13"/>
      <c r="M621" s="13"/>
      <c r="O621" s="13"/>
      <c r="Q621" s="13"/>
      <c r="S621" s="13"/>
      <c r="U621" s="13"/>
      <c r="W621" s="13"/>
      <c r="Y621" s="13"/>
      <c r="AA621" s="13"/>
      <c r="AC621" s="13"/>
    </row>
    <row r="622" spans="7:29" x14ac:dyDescent="0.25">
      <c r="G622" s="13"/>
      <c r="I622" s="13"/>
      <c r="K622" s="13"/>
      <c r="M622" s="13"/>
      <c r="O622" s="13"/>
      <c r="Q622" s="13"/>
      <c r="S622" s="13"/>
      <c r="U622" s="13"/>
      <c r="W622" s="13"/>
      <c r="Y622" s="13"/>
      <c r="AA622" s="13"/>
      <c r="AC622" s="13"/>
    </row>
    <row r="623" spans="7:29" x14ac:dyDescent="0.25">
      <c r="G623" s="13"/>
      <c r="I623" s="13"/>
      <c r="K623" s="13"/>
      <c r="M623" s="13"/>
      <c r="O623" s="13"/>
      <c r="Q623" s="13"/>
      <c r="S623" s="13"/>
      <c r="U623" s="13"/>
      <c r="W623" s="13"/>
      <c r="Y623" s="13"/>
      <c r="AA623" s="13"/>
      <c r="AC623" s="13"/>
    </row>
    <row r="624" spans="7:29" x14ac:dyDescent="0.25">
      <c r="G624" s="13"/>
      <c r="I624" s="13"/>
      <c r="K624" s="13"/>
      <c r="M624" s="13"/>
      <c r="O624" s="13"/>
      <c r="Q624" s="13"/>
      <c r="S624" s="13"/>
      <c r="U624" s="13"/>
      <c r="W624" s="13"/>
      <c r="Y624" s="13"/>
      <c r="AA624" s="13"/>
      <c r="AC624" s="13"/>
    </row>
    <row r="625" spans="7:29" x14ac:dyDescent="0.25">
      <c r="G625" s="13"/>
      <c r="I625" s="13"/>
      <c r="K625" s="13"/>
      <c r="M625" s="13"/>
      <c r="O625" s="13"/>
      <c r="Q625" s="13"/>
      <c r="S625" s="13"/>
      <c r="U625" s="13"/>
      <c r="W625" s="13"/>
      <c r="Y625" s="13"/>
      <c r="AA625" s="13"/>
      <c r="AC625" s="13"/>
    </row>
    <row r="626" spans="7:29" x14ac:dyDescent="0.25">
      <c r="G626" s="13"/>
      <c r="I626" s="13"/>
      <c r="K626" s="13"/>
      <c r="M626" s="13"/>
      <c r="O626" s="13"/>
      <c r="Q626" s="13"/>
      <c r="S626" s="13"/>
      <c r="U626" s="13"/>
      <c r="W626" s="13"/>
      <c r="Y626" s="13"/>
      <c r="AA626" s="13"/>
      <c r="AC626" s="13"/>
    </row>
    <row r="627" spans="7:29" x14ac:dyDescent="0.25">
      <c r="G627" s="13"/>
      <c r="I627" s="13"/>
      <c r="K627" s="13"/>
      <c r="M627" s="13"/>
      <c r="O627" s="13"/>
      <c r="Q627" s="13"/>
      <c r="S627" s="13"/>
      <c r="U627" s="13"/>
      <c r="W627" s="13"/>
      <c r="Y627" s="13"/>
      <c r="AA627" s="13"/>
      <c r="AC627" s="13"/>
    </row>
    <row r="628" spans="7:29" x14ac:dyDescent="0.25">
      <c r="G628" s="13"/>
      <c r="I628" s="13"/>
      <c r="K628" s="13"/>
      <c r="M628" s="13"/>
      <c r="O628" s="13"/>
      <c r="Q628" s="13"/>
      <c r="S628" s="13"/>
      <c r="U628" s="13"/>
      <c r="W628" s="13"/>
      <c r="Y628" s="13"/>
      <c r="AA628" s="13"/>
      <c r="AC628" s="13"/>
    </row>
    <row r="629" spans="7:29" x14ac:dyDescent="0.25">
      <c r="G629" s="13"/>
      <c r="I629" s="13"/>
      <c r="K629" s="13"/>
      <c r="M629" s="13"/>
      <c r="O629" s="13"/>
      <c r="Q629" s="13"/>
      <c r="S629" s="13"/>
      <c r="U629" s="13"/>
      <c r="W629" s="13"/>
      <c r="Y629" s="13"/>
      <c r="AA629" s="13"/>
      <c r="AC629" s="13"/>
    </row>
    <row r="630" spans="7:29" x14ac:dyDescent="0.25">
      <c r="G630" s="13"/>
      <c r="I630" s="13"/>
      <c r="K630" s="13"/>
      <c r="M630" s="13"/>
      <c r="O630" s="13"/>
      <c r="Q630" s="13"/>
      <c r="S630" s="13"/>
      <c r="U630" s="13"/>
      <c r="W630" s="13"/>
      <c r="Y630" s="13"/>
      <c r="AA630" s="13"/>
      <c r="AC630" s="13"/>
    </row>
    <row r="631" spans="7:29" x14ac:dyDescent="0.25">
      <c r="G631" s="13"/>
      <c r="I631" s="13"/>
      <c r="K631" s="13"/>
      <c r="M631" s="13"/>
      <c r="O631" s="13"/>
      <c r="Q631" s="13"/>
      <c r="S631" s="13"/>
      <c r="U631" s="13"/>
      <c r="W631" s="13"/>
      <c r="Y631" s="13"/>
      <c r="AA631" s="13"/>
      <c r="AC631" s="13"/>
    </row>
    <row r="632" spans="7:29" x14ac:dyDescent="0.25">
      <c r="G632" s="13"/>
      <c r="I632" s="13"/>
      <c r="K632" s="13"/>
      <c r="M632" s="13"/>
      <c r="O632" s="13"/>
      <c r="Q632" s="13"/>
      <c r="S632" s="13"/>
      <c r="U632" s="13"/>
      <c r="W632" s="13"/>
      <c r="Y632" s="13"/>
      <c r="AA632" s="13"/>
      <c r="AC632" s="13"/>
    </row>
    <row r="633" spans="7:29" x14ac:dyDescent="0.25">
      <c r="G633" s="13"/>
      <c r="I633" s="13"/>
      <c r="K633" s="13"/>
      <c r="M633" s="13"/>
      <c r="O633" s="13"/>
      <c r="Q633" s="13"/>
      <c r="S633" s="13"/>
      <c r="U633" s="13"/>
      <c r="W633" s="13"/>
      <c r="Y633" s="13"/>
      <c r="AA633" s="13"/>
      <c r="AC633" s="13"/>
    </row>
    <row r="634" spans="7:29" x14ac:dyDescent="0.25">
      <c r="G634" s="13"/>
      <c r="I634" s="13"/>
      <c r="K634" s="13"/>
      <c r="M634" s="13"/>
      <c r="O634" s="13"/>
      <c r="Q634" s="13"/>
      <c r="S634" s="13"/>
      <c r="U634" s="13"/>
      <c r="W634" s="13"/>
      <c r="Y634" s="13"/>
      <c r="AA634" s="13"/>
      <c r="AC634" s="13"/>
    </row>
    <row r="635" spans="7:29" x14ac:dyDescent="0.25">
      <c r="G635" s="13"/>
      <c r="I635" s="13"/>
      <c r="K635" s="13"/>
      <c r="M635" s="13"/>
      <c r="O635" s="13"/>
      <c r="Q635" s="13"/>
      <c r="S635" s="13"/>
      <c r="U635" s="13"/>
      <c r="W635" s="13"/>
      <c r="Y635" s="13"/>
      <c r="AA635" s="13"/>
      <c r="AC635" s="13"/>
    </row>
    <row r="636" spans="7:29" x14ac:dyDescent="0.25">
      <c r="G636" s="13"/>
      <c r="I636" s="13"/>
      <c r="K636" s="13"/>
      <c r="M636" s="13"/>
      <c r="O636" s="13"/>
      <c r="Q636" s="13"/>
      <c r="S636" s="13"/>
      <c r="U636" s="13"/>
      <c r="W636" s="13"/>
      <c r="Y636" s="13"/>
      <c r="AA636" s="13"/>
      <c r="AC636" s="13"/>
    </row>
    <row r="637" spans="7:29" x14ac:dyDescent="0.25">
      <c r="G637" s="13"/>
      <c r="I637" s="13"/>
      <c r="K637" s="13"/>
      <c r="M637" s="13"/>
      <c r="O637" s="13"/>
      <c r="Q637" s="13"/>
      <c r="S637" s="13"/>
      <c r="U637" s="13"/>
      <c r="W637" s="13"/>
      <c r="Y637" s="13"/>
      <c r="AA637" s="13"/>
      <c r="AC637" s="13"/>
    </row>
    <row r="638" spans="7:29" x14ac:dyDescent="0.25">
      <c r="G638" s="13"/>
      <c r="I638" s="13"/>
      <c r="K638" s="13"/>
      <c r="M638" s="13"/>
      <c r="O638" s="13"/>
      <c r="Q638" s="13"/>
      <c r="S638" s="13"/>
      <c r="U638" s="13"/>
      <c r="W638" s="13"/>
      <c r="Y638" s="13"/>
      <c r="AA638" s="13"/>
      <c r="AC638" s="13"/>
    </row>
    <row r="639" spans="7:29" x14ac:dyDescent="0.25">
      <c r="G639" s="13"/>
      <c r="I639" s="13"/>
      <c r="K639" s="13"/>
      <c r="M639" s="13"/>
      <c r="O639" s="13"/>
      <c r="Q639" s="13"/>
      <c r="S639" s="13"/>
      <c r="U639" s="13"/>
      <c r="W639" s="13"/>
      <c r="Y639" s="13"/>
      <c r="AA639" s="13"/>
      <c r="AC639" s="13"/>
    </row>
    <row r="640" spans="7:29" x14ac:dyDescent="0.25">
      <c r="G640" s="13"/>
      <c r="I640" s="13"/>
      <c r="K640" s="13"/>
      <c r="M640" s="13"/>
      <c r="O640" s="13"/>
      <c r="Q640" s="13"/>
      <c r="S640" s="13"/>
      <c r="U640" s="13"/>
      <c r="W640" s="13"/>
      <c r="Y640" s="13"/>
      <c r="AA640" s="13"/>
      <c r="AC640" s="13"/>
    </row>
    <row r="641" spans="7:29" x14ac:dyDescent="0.25">
      <c r="G641" s="13"/>
      <c r="I641" s="13"/>
      <c r="K641" s="13"/>
      <c r="M641" s="13"/>
      <c r="O641" s="13"/>
      <c r="Q641" s="13"/>
      <c r="S641" s="13"/>
      <c r="U641" s="13"/>
      <c r="W641" s="13"/>
      <c r="Y641" s="13"/>
      <c r="AA641" s="13"/>
      <c r="AC641" s="13"/>
    </row>
    <row r="642" spans="7:29" x14ac:dyDescent="0.25">
      <c r="G642" s="13"/>
      <c r="I642" s="13"/>
      <c r="K642" s="13"/>
      <c r="M642" s="13"/>
      <c r="O642" s="13"/>
      <c r="Q642" s="13"/>
      <c r="S642" s="13"/>
      <c r="U642" s="13"/>
      <c r="W642" s="13"/>
      <c r="Y642" s="13"/>
      <c r="AA642" s="13"/>
      <c r="AC642" s="13"/>
    </row>
    <row r="643" spans="7:29" x14ac:dyDescent="0.25">
      <c r="G643" s="13"/>
      <c r="I643" s="13"/>
      <c r="K643" s="13"/>
      <c r="M643" s="13"/>
      <c r="O643" s="13"/>
      <c r="Q643" s="13"/>
      <c r="S643" s="13"/>
      <c r="U643" s="13"/>
      <c r="W643" s="13"/>
      <c r="Y643" s="13"/>
      <c r="AA643" s="13"/>
      <c r="AC643" s="13"/>
    </row>
    <row r="644" spans="7:29" x14ac:dyDescent="0.25">
      <c r="G644" s="13"/>
      <c r="I644" s="13"/>
      <c r="K644" s="13"/>
      <c r="M644" s="13"/>
      <c r="O644" s="13"/>
      <c r="Q644" s="13"/>
      <c r="S644" s="13"/>
      <c r="U644" s="13"/>
      <c r="W644" s="13"/>
      <c r="Y644" s="13"/>
      <c r="AA644" s="13"/>
      <c r="AC644" s="13"/>
    </row>
    <row r="645" spans="7:29" x14ac:dyDescent="0.25">
      <c r="G645" s="13"/>
      <c r="I645" s="13"/>
      <c r="K645" s="13"/>
      <c r="M645" s="13"/>
      <c r="O645" s="13"/>
      <c r="Q645" s="13"/>
      <c r="S645" s="13"/>
      <c r="U645" s="13"/>
      <c r="W645" s="13"/>
      <c r="Y645" s="13"/>
      <c r="AA645" s="13"/>
      <c r="AC645" s="13"/>
    </row>
    <row r="646" spans="7:29" x14ac:dyDescent="0.25">
      <c r="G646" s="13"/>
      <c r="I646" s="13"/>
      <c r="K646" s="13"/>
      <c r="M646" s="13"/>
      <c r="O646" s="13"/>
      <c r="Q646" s="13"/>
      <c r="S646" s="13"/>
      <c r="U646" s="13"/>
      <c r="W646" s="13"/>
      <c r="Y646" s="13"/>
      <c r="AA646" s="13"/>
      <c r="AC646" s="13"/>
    </row>
    <row r="647" spans="7:29" x14ac:dyDescent="0.25">
      <c r="G647" s="13"/>
      <c r="I647" s="13"/>
      <c r="K647" s="13"/>
      <c r="M647" s="13"/>
      <c r="O647" s="13"/>
      <c r="Q647" s="13"/>
      <c r="S647" s="13"/>
      <c r="U647" s="13"/>
      <c r="W647" s="13"/>
      <c r="Y647" s="13"/>
      <c r="AA647" s="13"/>
      <c r="AC647" s="13"/>
    </row>
    <row r="648" spans="7:29" x14ac:dyDescent="0.25">
      <c r="G648" s="13"/>
      <c r="I648" s="13"/>
      <c r="K648" s="13"/>
      <c r="M648" s="13"/>
      <c r="O648" s="13"/>
      <c r="Q648" s="13"/>
      <c r="S648" s="13"/>
      <c r="U648" s="13"/>
      <c r="W648" s="13"/>
      <c r="Y648" s="13"/>
      <c r="AA648" s="13"/>
      <c r="AC648" s="13"/>
    </row>
    <row r="649" spans="7:29" x14ac:dyDescent="0.25">
      <c r="G649" s="13"/>
      <c r="I649" s="13"/>
      <c r="K649" s="13"/>
      <c r="M649" s="13"/>
      <c r="O649" s="13"/>
      <c r="Q649" s="13"/>
      <c r="S649" s="13"/>
      <c r="U649" s="13"/>
      <c r="W649" s="13"/>
      <c r="Y649" s="13"/>
      <c r="AA649" s="13"/>
      <c r="AC649" s="13"/>
    </row>
    <row r="650" spans="7:29" x14ac:dyDescent="0.25">
      <c r="G650" s="13"/>
      <c r="I650" s="13"/>
      <c r="K650" s="13"/>
      <c r="M650" s="13"/>
      <c r="O650" s="13"/>
      <c r="Q650" s="13"/>
      <c r="S650" s="13"/>
      <c r="U650" s="13"/>
      <c r="W650" s="13"/>
      <c r="Y650" s="13"/>
      <c r="AA650" s="13"/>
      <c r="AC650" s="13"/>
    </row>
    <row r="651" spans="7:29" x14ac:dyDescent="0.25">
      <c r="G651" s="13"/>
      <c r="I651" s="13"/>
      <c r="K651" s="13"/>
      <c r="M651" s="13"/>
      <c r="O651" s="13"/>
      <c r="Q651" s="13"/>
      <c r="S651" s="13"/>
      <c r="U651" s="13"/>
      <c r="W651" s="13"/>
      <c r="Y651" s="13"/>
      <c r="AA651" s="13"/>
      <c r="AC651" s="13"/>
    </row>
    <row r="652" spans="7:29" x14ac:dyDescent="0.25">
      <c r="G652" s="13"/>
      <c r="I652" s="13"/>
      <c r="K652" s="13"/>
      <c r="M652" s="13"/>
      <c r="O652" s="13"/>
      <c r="Q652" s="13"/>
      <c r="S652" s="13"/>
      <c r="U652" s="13"/>
      <c r="W652" s="13"/>
      <c r="Y652" s="13"/>
      <c r="AA652" s="13"/>
      <c r="AC652" s="13"/>
    </row>
    <row r="653" spans="7:29" x14ac:dyDescent="0.25">
      <c r="G653" s="13"/>
      <c r="I653" s="13"/>
      <c r="K653" s="13"/>
      <c r="M653" s="13"/>
      <c r="O653" s="13"/>
      <c r="Q653" s="13"/>
      <c r="S653" s="13"/>
      <c r="U653" s="13"/>
      <c r="W653" s="13"/>
      <c r="Y653" s="13"/>
      <c r="AA653" s="13"/>
      <c r="AC653" s="13"/>
    </row>
    <row r="654" spans="7:29" x14ac:dyDescent="0.25">
      <c r="G654" s="13"/>
      <c r="I654" s="13"/>
      <c r="K654" s="13"/>
      <c r="M654" s="13"/>
      <c r="O654" s="13"/>
      <c r="Q654" s="13"/>
      <c r="S654" s="13"/>
      <c r="U654" s="13"/>
      <c r="W654" s="13"/>
      <c r="Y654" s="13"/>
      <c r="AA654" s="13"/>
      <c r="AC654" s="13"/>
    </row>
    <row r="655" spans="7:29" x14ac:dyDescent="0.25">
      <c r="G655" s="13"/>
      <c r="I655" s="13"/>
      <c r="K655" s="13"/>
      <c r="M655" s="13"/>
      <c r="O655" s="13"/>
      <c r="Q655" s="13"/>
      <c r="S655" s="13"/>
      <c r="U655" s="13"/>
      <c r="W655" s="13"/>
      <c r="Y655" s="13"/>
      <c r="AA655" s="13"/>
      <c r="AC655" s="13"/>
    </row>
    <row r="656" spans="7:29" x14ac:dyDescent="0.25">
      <c r="G656" s="13"/>
      <c r="I656" s="13"/>
      <c r="K656" s="13"/>
      <c r="M656" s="13"/>
      <c r="O656" s="13"/>
      <c r="Q656" s="13"/>
      <c r="S656" s="13"/>
      <c r="U656" s="13"/>
      <c r="W656" s="13"/>
      <c r="Y656" s="13"/>
      <c r="AA656" s="13"/>
      <c r="AC656" s="13"/>
    </row>
    <row r="657" spans="7:29" x14ac:dyDescent="0.25">
      <c r="G657" s="13"/>
      <c r="I657" s="13"/>
      <c r="K657" s="13"/>
      <c r="M657" s="13"/>
      <c r="O657" s="13"/>
      <c r="Q657" s="13"/>
      <c r="S657" s="13"/>
      <c r="U657" s="13"/>
      <c r="W657" s="13"/>
      <c r="Y657" s="13"/>
      <c r="AA657" s="13"/>
      <c r="AC657" s="13"/>
    </row>
    <row r="658" spans="7:29" x14ac:dyDescent="0.25">
      <c r="G658" s="13"/>
      <c r="I658" s="13"/>
      <c r="K658" s="13"/>
      <c r="M658" s="13"/>
      <c r="O658" s="13"/>
      <c r="Q658" s="13"/>
      <c r="S658" s="13"/>
      <c r="U658" s="13"/>
      <c r="W658" s="13"/>
      <c r="Y658" s="13"/>
      <c r="AA658" s="13"/>
      <c r="AC658" s="13"/>
    </row>
    <row r="659" spans="7:29" x14ac:dyDescent="0.25">
      <c r="G659" s="13"/>
      <c r="I659" s="13"/>
      <c r="K659" s="13"/>
      <c r="M659" s="13"/>
      <c r="O659" s="13"/>
      <c r="Q659" s="13"/>
      <c r="S659" s="13"/>
      <c r="U659" s="13"/>
      <c r="W659" s="13"/>
      <c r="Y659" s="13"/>
      <c r="AA659" s="13"/>
      <c r="AC659" s="13"/>
    </row>
    <row r="660" spans="7:29" x14ac:dyDescent="0.25">
      <c r="G660" s="13"/>
      <c r="I660" s="13"/>
      <c r="K660" s="13"/>
      <c r="M660" s="13"/>
      <c r="O660" s="13"/>
      <c r="Q660" s="13"/>
      <c r="S660" s="13"/>
      <c r="U660" s="13"/>
      <c r="W660" s="13"/>
      <c r="Y660" s="13"/>
      <c r="AA660" s="13"/>
      <c r="AC660" s="13"/>
    </row>
    <row r="661" spans="7:29" x14ac:dyDescent="0.25">
      <c r="G661" s="13"/>
      <c r="I661" s="13"/>
      <c r="K661" s="13"/>
      <c r="M661" s="13"/>
      <c r="O661" s="13"/>
      <c r="Q661" s="13"/>
      <c r="S661" s="13"/>
      <c r="U661" s="13"/>
      <c r="W661" s="13"/>
      <c r="Y661" s="13"/>
      <c r="AA661" s="13"/>
      <c r="AC661" s="13"/>
    </row>
    <row r="662" spans="7:29" x14ac:dyDescent="0.25">
      <c r="G662" s="13"/>
      <c r="I662" s="13"/>
      <c r="K662" s="13"/>
      <c r="M662" s="13"/>
      <c r="O662" s="13"/>
      <c r="Q662" s="13"/>
      <c r="S662" s="13"/>
      <c r="U662" s="13"/>
      <c r="W662" s="13"/>
      <c r="Y662" s="13"/>
      <c r="AA662" s="13"/>
      <c r="AC662" s="13"/>
    </row>
    <row r="663" spans="7:29" x14ac:dyDescent="0.25">
      <c r="G663" s="13"/>
      <c r="I663" s="13"/>
      <c r="K663" s="13"/>
      <c r="M663" s="13"/>
      <c r="O663" s="13"/>
      <c r="Q663" s="13"/>
      <c r="S663" s="13"/>
      <c r="U663" s="13"/>
      <c r="W663" s="13"/>
      <c r="Y663" s="13"/>
      <c r="AA663" s="13"/>
      <c r="AC663" s="13"/>
    </row>
    <row r="664" spans="7:29" x14ac:dyDescent="0.25">
      <c r="G664" s="13"/>
      <c r="I664" s="13"/>
      <c r="K664" s="13"/>
      <c r="M664" s="13"/>
      <c r="O664" s="13"/>
      <c r="Q664" s="13"/>
      <c r="S664" s="13"/>
      <c r="U664" s="13"/>
      <c r="W664" s="13"/>
      <c r="Y664" s="13"/>
      <c r="AA664" s="13"/>
      <c r="AC664" s="13"/>
    </row>
    <row r="665" spans="7:29" x14ac:dyDescent="0.25">
      <c r="G665" s="13"/>
      <c r="I665" s="13"/>
      <c r="K665" s="13"/>
      <c r="M665" s="13"/>
      <c r="O665" s="13"/>
      <c r="Q665" s="13"/>
      <c r="S665" s="13"/>
      <c r="U665" s="13"/>
      <c r="W665" s="13"/>
      <c r="Y665" s="13"/>
      <c r="AA665" s="13"/>
      <c r="AC665" s="13"/>
    </row>
    <row r="666" spans="7:29" x14ac:dyDescent="0.25">
      <c r="G666" s="13"/>
      <c r="I666" s="13"/>
      <c r="K666" s="13"/>
      <c r="M666" s="13"/>
      <c r="O666" s="13"/>
      <c r="Q666" s="13"/>
      <c r="S666" s="13"/>
      <c r="U666" s="13"/>
      <c r="W666" s="13"/>
      <c r="Y666" s="13"/>
      <c r="AA666" s="13"/>
      <c r="AC666" s="13"/>
    </row>
    <row r="667" spans="7:29" x14ac:dyDescent="0.25">
      <c r="G667" s="13"/>
      <c r="I667" s="13"/>
      <c r="K667" s="13"/>
      <c r="M667" s="13"/>
      <c r="O667" s="13"/>
      <c r="Q667" s="13"/>
      <c r="S667" s="13"/>
      <c r="U667" s="13"/>
      <c r="W667" s="13"/>
      <c r="Y667" s="13"/>
      <c r="AA667" s="13"/>
      <c r="AC667" s="13"/>
    </row>
    <row r="668" spans="7:29" x14ac:dyDescent="0.25">
      <c r="G668" s="13"/>
      <c r="I668" s="13"/>
      <c r="K668" s="13"/>
      <c r="M668" s="13"/>
      <c r="O668" s="13"/>
      <c r="Q668" s="13"/>
      <c r="S668" s="13"/>
      <c r="U668" s="13"/>
      <c r="W668" s="13"/>
      <c r="Y668" s="13"/>
      <c r="AA668" s="13"/>
      <c r="AC668" s="13"/>
    </row>
    <row r="669" spans="7:29" x14ac:dyDescent="0.25">
      <c r="G669" s="13"/>
      <c r="I669" s="13"/>
      <c r="K669" s="13"/>
      <c r="M669" s="13"/>
      <c r="O669" s="13"/>
      <c r="Q669" s="13"/>
      <c r="S669" s="13"/>
      <c r="U669" s="13"/>
      <c r="W669" s="13"/>
      <c r="Y669" s="13"/>
      <c r="AA669" s="13"/>
      <c r="AC669" s="13"/>
    </row>
    <row r="670" spans="7:29" x14ac:dyDescent="0.25">
      <c r="G670" s="13"/>
      <c r="I670" s="13"/>
      <c r="K670" s="13"/>
      <c r="M670" s="13"/>
      <c r="O670" s="13"/>
      <c r="Q670" s="13"/>
      <c r="S670" s="13"/>
      <c r="U670" s="13"/>
      <c r="W670" s="13"/>
      <c r="Y670" s="13"/>
      <c r="AA670" s="13"/>
      <c r="AC670" s="13"/>
    </row>
    <row r="671" spans="7:29" x14ac:dyDescent="0.25">
      <c r="G671" s="13"/>
      <c r="I671" s="13"/>
      <c r="K671" s="13"/>
      <c r="M671" s="13"/>
      <c r="O671" s="13"/>
      <c r="Q671" s="13"/>
      <c r="S671" s="13"/>
      <c r="U671" s="13"/>
      <c r="W671" s="13"/>
      <c r="Y671" s="13"/>
      <c r="AA671" s="13"/>
      <c r="AC671" s="13"/>
    </row>
    <row r="672" spans="7:29" x14ac:dyDescent="0.25">
      <c r="G672" s="13"/>
      <c r="I672" s="13"/>
      <c r="K672" s="13"/>
      <c r="M672" s="13"/>
      <c r="O672" s="13"/>
      <c r="Q672" s="13"/>
      <c r="S672" s="13"/>
      <c r="U672" s="13"/>
      <c r="W672" s="13"/>
      <c r="Y672" s="13"/>
      <c r="AA672" s="13"/>
      <c r="AC672" s="13"/>
    </row>
    <row r="673" spans="7:29" x14ac:dyDescent="0.25">
      <c r="G673" s="13"/>
      <c r="I673" s="13"/>
      <c r="K673" s="13"/>
      <c r="M673" s="13"/>
      <c r="O673" s="13"/>
      <c r="Q673" s="13"/>
      <c r="S673" s="13"/>
      <c r="U673" s="13"/>
      <c r="W673" s="13"/>
      <c r="Y673" s="13"/>
      <c r="AA673" s="13"/>
      <c r="AC673" s="13"/>
    </row>
    <row r="674" spans="7:29" x14ac:dyDescent="0.25">
      <c r="G674" s="13"/>
      <c r="I674" s="13"/>
      <c r="K674" s="13"/>
      <c r="M674" s="13"/>
      <c r="O674" s="13"/>
      <c r="Q674" s="13"/>
      <c r="S674" s="13"/>
      <c r="U674" s="13"/>
      <c r="W674" s="13"/>
      <c r="Y674" s="13"/>
      <c r="AA674" s="13"/>
      <c r="AC674" s="13"/>
    </row>
    <row r="675" spans="7:29" x14ac:dyDescent="0.25">
      <c r="G675" s="13"/>
      <c r="I675" s="13"/>
      <c r="K675" s="13"/>
      <c r="M675" s="13"/>
      <c r="O675" s="13"/>
      <c r="Q675" s="13"/>
      <c r="S675" s="13"/>
      <c r="U675" s="13"/>
      <c r="W675" s="13"/>
      <c r="Y675" s="13"/>
      <c r="AA675" s="13"/>
      <c r="AC675" s="13"/>
    </row>
    <row r="676" spans="7:29" x14ac:dyDescent="0.25">
      <c r="G676" s="13"/>
      <c r="I676" s="13"/>
      <c r="K676" s="13"/>
      <c r="M676" s="13"/>
      <c r="O676" s="13"/>
      <c r="Q676" s="13"/>
      <c r="S676" s="13"/>
      <c r="U676" s="13"/>
      <c r="W676" s="13"/>
      <c r="Y676" s="13"/>
      <c r="AA676" s="13"/>
      <c r="AC676" s="13"/>
    </row>
    <row r="677" spans="7:29" x14ac:dyDescent="0.25">
      <c r="G677" s="13"/>
      <c r="I677" s="13"/>
      <c r="K677" s="13"/>
      <c r="M677" s="13"/>
      <c r="O677" s="13"/>
      <c r="Q677" s="13"/>
      <c r="S677" s="13"/>
      <c r="U677" s="13"/>
      <c r="W677" s="13"/>
      <c r="Y677" s="13"/>
      <c r="AA677" s="13"/>
      <c r="AC677" s="13"/>
    </row>
    <row r="678" spans="7:29" x14ac:dyDescent="0.25">
      <c r="G678" s="13"/>
      <c r="I678" s="13"/>
      <c r="K678" s="13"/>
      <c r="M678" s="13"/>
      <c r="O678" s="13"/>
      <c r="Q678" s="13"/>
      <c r="S678" s="13"/>
      <c r="U678" s="13"/>
      <c r="W678" s="13"/>
      <c r="Y678" s="13"/>
      <c r="AA678" s="13"/>
      <c r="AC678" s="13"/>
    </row>
    <row r="679" spans="7:29" x14ac:dyDescent="0.25">
      <c r="G679" s="13"/>
      <c r="I679" s="13"/>
      <c r="K679" s="13"/>
      <c r="M679" s="13"/>
      <c r="O679" s="13"/>
      <c r="Q679" s="13"/>
      <c r="S679" s="13"/>
      <c r="U679" s="13"/>
      <c r="W679" s="13"/>
      <c r="Y679" s="13"/>
      <c r="AA679" s="13"/>
      <c r="AC679" s="13"/>
    </row>
    <row r="680" spans="7:29" x14ac:dyDescent="0.25">
      <c r="G680" s="13"/>
      <c r="I680" s="13"/>
      <c r="K680" s="13"/>
      <c r="M680" s="13"/>
      <c r="O680" s="13"/>
      <c r="Q680" s="13"/>
      <c r="S680" s="13"/>
      <c r="U680" s="13"/>
      <c r="W680" s="13"/>
      <c r="Y680" s="13"/>
      <c r="AA680" s="13"/>
      <c r="AC680" s="13"/>
    </row>
    <row r="681" spans="7:29" x14ac:dyDescent="0.25">
      <c r="G681" s="13"/>
      <c r="I681" s="13"/>
      <c r="K681" s="13"/>
      <c r="M681" s="13"/>
      <c r="O681" s="13"/>
      <c r="Q681" s="13"/>
      <c r="S681" s="13"/>
      <c r="U681" s="13"/>
      <c r="W681" s="13"/>
      <c r="Y681" s="13"/>
      <c r="AA681" s="13"/>
      <c r="AC681" s="13"/>
    </row>
    <row r="682" spans="7:29" x14ac:dyDescent="0.25">
      <c r="G682" s="13"/>
      <c r="I682" s="13"/>
      <c r="K682" s="13"/>
      <c r="M682" s="13"/>
      <c r="O682" s="13"/>
      <c r="Q682" s="13"/>
      <c r="S682" s="13"/>
      <c r="U682" s="13"/>
      <c r="W682" s="13"/>
      <c r="Y682" s="13"/>
      <c r="AA682" s="13"/>
      <c r="AC682" s="13"/>
    </row>
    <row r="683" spans="7:29" x14ac:dyDescent="0.25">
      <c r="G683" s="13"/>
      <c r="I683" s="13"/>
      <c r="K683" s="13"/>
      <c r="M683" s="13"/>
      <c r="O683" s="13"/>
      <c r="Q683" s="13"/>
      <c r="S683" s="13"/>
      <c r="U683" s="13"/>
      <c r="W683" s="13"/>
      <c r="Y683" s="13"/>
      <c r="AA683" s="13"/>
      <c r="AC683" s="13"/>
    </row>
    <row r="684" spans="7:29" x14ac:dyDescent="0.25">
      <c r="G684" s="13"/>
      <c r="I684" s="13"/>
      <c r="K684" s="13"/>
      <c r="M684" s="13"/>
      <c r="O684" s="13"/>
      <c r="Q684" s="13"/>
      <c r="S684" s="13"/>
      <c r="U684" s="13"/>
      <c r="W684" s="13"/>
      <c r="Y684" s="13"/>
      <c r="AA684" s="13"/>
      <c r="AC684" s="13"/>
    </row>
    <row r="685" spans="7:29" x14ac:dyDescent="0.25">
      <c r="G685" s="13"/>
      <c r="I685" s="13"/>
      <c r="K685" s="13"/>
      <c r="M685" s="13"/>
      <c r="O685" s="13"/>
      <c r="Q685" s="13"/>
      <c r="S685" s="13"/>
      <c r="U685" s="13"/>
      <c r="W685" s="13"/>
      <c r="Y685" s="13"/>
      <c r="AA685" s="13"/>
      <c r="AC685" s="13"/>
    </row>
    <row r="686" spans="7:29" x14ac:dyDescent="0.25">
      <c r="G686" s="13"/>
      <c r="I686" s="13"/>
      <c r="K686" s="13"/>
      <c r="M686" s="13"/>
      <c r="O686" s="13"/>
      <c r="Q686" s="13"/>
      <c r="S686" s="13"/>
      <c r="U686" s="13"/>
      <c r="W686" s="13"/>
      <c r="Y686" s="13"/>
      <c r="AA686" s="13"/>
      <c r="AC686" s="13"/>
    </row>
    <row r="687" spans="7:29" x14ac:dyDescent="0.25">
      <c r="G687" s="13"/>
      <c r="I687" s="13"/>
      <c r="K687" s="13"/>
      <c r="M687" s="13"/>
      <c r="O687" s="13"/>
      <c r="Q687" s="13"/>
      <c r="S687" s="13"/>
      <c r="U687" s="13"/>
      <c r="W687" s="13"/>
      <c r="Y687" s="13"/>
      <c r="AA687" s="13"/>
      <c r="AC687" s="13"/>
    </row>
    <row r="688" spans="7:29" x14ac:dyDescent="0.25">
      <c r="G688" s="13"/>
      <c r="I688" s="13"/>
      <c r="K688" s="13"/>
      <c r="M688" s="13"/>
      <c r="O688" s="13"/>
      <c r="Q688" s="13"/>
      <c r="S688" s="13"/>
      <c r="U688" s="13"/>
      <c r="W688" s="13"/>
      <c r="Y688" s="13"/>
      <c r="AA688" s="13"/>
      <c r="AC688" s="13"/>
    </row>
    <row r="689" spans="7:29" x14ac:dyDescent="0.25">
      <c r="G689" s="13"/>
      <c r="I689" s="13"/>
      <c r="K689" s="13"/>
      <c r="M689" s="13"/>
      <c r="O689" s="13"/>
      <c r="Q689" s="13"/>
      <c r="S689" s="13"/>
      <c r="U689" s="13"/>
      <c r="W689" s="13"/>
      <c r="Y689" s="13"/>
      <c r="AA689" s="13"/>
      <c r="AC689" s="13"/>
    </row>
    <row r="690" spans="7:29" x14ac:dyDescent="0.25">
      <c r="G690" s="13"/>
      <c r="I690" s="13"/>
      <c r="K690" s="13"/>
      <c r="M690" s="13"/>
      <c r="O690" s="13"/>
      <c r="Q690" s="13"/>
      <c r="S690" s="13"/>
      <c r="U690" s="13"/>
      <c r="W690" s="13"/>
      <c r="Y690" s="13"/>
      <c r="AA690" s="13"/>
      <c r="AC690" s="13"/>
    </row>
    <row r="691" spans="7:29" x14ac:dyDescent="0.25">
      <c r="G691" s="13"/>
      <c r="I691" s="13"/>
      <c r="K691" s="13"/>
      <c r="M691" s="13"/>
      <c r="O691" s="13"/>
      <c r="Q691" s="13"/>
      <c r="S691" s="13"/>
      <c r="U691" s="13"/>
      <c r="W691" s="13"/>
      <c r="Y691" s="13"/>
      <c r="AA691" s="13"/>
      <c r="AC691" s="13"/>
    </row>
    <row r="692" spans="7:29" x14ac:dyDescent="0.25">
      <c r="G692" s="13"/>
      <c r="I692" s="13"/>
      <c r="K692" s="13"/>
      <c r="M692" s="13"/>
      <c r="O692" s="13"/>
      <c r="Q692" s="13"/>
      <c r="S692" s="13"/>
      <c r="U692" s="13"/>
      <c r="W692" s="13"/>
      <c r="Y692" s="13"/>
      <c r="AA692" s="13"/>
      <c r="AC692" s="13"/>
    </row>
    <row r="693" spans="7:29" x14ac:dyDescent="0.25">
      <c r="G693" s="13"/>
      <c r="I693" s="13"/>
      <c r="K693" s="13"/>
      <c r="M693" s="13"/>
      <c r="O693" s="13"/>
      <c r="Q693" s="13"/>
      <c r="S693" s="13"/>
      <c r="U693" s="13"/>
      <c r="W693" s="13"/>
      <c r="Y693" s="13"/>
      <c r="AA693" s="13"/>
      <c r="AC693" s="13"/>
    </row>
    <row r="694" spans="7:29" x14ac:dyDescent="0.25">
      <c r="G694" s="13"/>
      <c r="I694" s="13"/>
      <c r="K694" s="13"/>
      <c r="M694" s="13"/>
      <c r="O694" s="13"/>
      <c r="Q694" s="13"/>
      <c r="S694" s="13"/>
      <c r="U694" s="13"/>
      <c r="W694" s="13"/>
      <c r="Y694" s="13"/>
      <c r="AA694" s="13"/>
      <c r="AC694" s="13"/>
    </row>
    <row r="695" spans="7:29" x14ac:dyDescent="0.25">
      <c r="G695" s="13"/>
      <c r="I695" s="13"/>
      <c r="K695" s="13"/>
      <c r="M695" s="13"/>
      <c r="O695" s="13"/>
      <c r="Q695" s="13"/>
      <c r="S695" s="13"/>
      <c r="U695" s="13"/>
      <c r="W695" s="13"/>
      <c r="Y695" s="13"/>
      <c r="AA695" s="13"/>
      <c r="AC695" s="13"/>
    </row>
    <row r="696" spans="7:29" x14ac:dyDescent="0.25">
      <c r="G696" s="13"/>
      <c r="I696" s="13"/>
      <c r="K696" s="13"/>
      <c r="M696" s="13"/>
      <c r="O696" s="13"/>
      <c r="Q696" s="13"/>
      <c r="S696" s="13"/>
      <c r="U696" s="13"/>
      <c r="W696" s="13"/>
      <c r="Y696" s="13"/>
      <c r="AA696" s="13"/>
      <c r="AC696" s="13"/>
    </row>
    <row r="697" spans="7:29" x14ac:dyDescent="0.25">
      <c r="G697" s="13"/>
      <c r="I697" s="13"/>
      <c r="K697" s="13"/>
      <c r="M697" s="13"/>
      <c r="O697" s="13"/>
      <c r="Q697" s="13"/>
      <c r="S697" s="13"/>
      <c r="U697" s="13"/>
      <c r="W697" s="13"/>
      <c r="Y697" s="13"/>
      <c r="AA697" s="13"/>
      <c r="AC697" s="13"/>
    </row>
    <row r="698" spans="7:29" x14ac:dyDescent="0.25">
      <c r="G698" s="13"/>
      <c r="I698" s="13"/>
      <c r="K698" s="13"/>
      <c r="M698" s="13"/>
      <c r="O698" s="13"/>
      <c r="Q698" s="13"/>
      <c r="S698" s="13"/>
      <c r="U698" s="13"/>
      <c r="W698" s="13"/>
      <c r="Y698" s="13"/>
      <c r="AA698" s="13"/>
      <c r="AC698" s="13"/>
    </row>
    <row r="699" spans="7:29" x14ac:dyDescent="0.25">
      <c r="G699" s="13"/>
      <c r="I699" s="13"/>
      <c r="K699" s="13"/>
      <c r="M699" s="13"/>
      <c r="O699" s="13"/>
      <c r="Q699" s="13"/>
      <c r="S699" s="13"/>
      <c r="U699" s="13"/>
      <c r="W699" s="13"/>
      <c r="Y699" s="13"/>
      <c r="AA699" s="13"/>
      <c r="AC699" s="13"/>
    </row>
    <row r="700" spans="7:29" x14ac:dyDescent="0.25">
      <c r="G700" s="13"/>
      <c r="I700" s="13"/>
      <c r="K700" s="13"/>
      <c r="M700" s="13"/>
      <c r="O700" s="13"/>
      <c r="Q700" s="13"/>
      <c r="S700" s="13"/>
      <c r="U700" s="13"/>
      <c r="W700" s="13"/>
      <c r="Y700" s="13"/>
      <c r="AA700" s="13"/>
      <c r="AC700" s="13"/>
    </row>
    <row r="701" spans="7:29" x14ac:dyDescent="0.25">
      <c r="G701" s="13"/>
      <c r="I701" s="13"/>
      <c r="K701" s="13"/>
      <c r="M701" s="13"/>
      <c r="O701" s="13"/>
      <c r="Q701" s="13"/>
      <c r="S701" s="13"/>
      <c r="U701" s="13"/>
      <c r="W701" s="13"/>
      <c r="Y701" s="13"/>
      <c r="AA701" s="13"/>
      <c r="AC701" s="13"/>
    </row>
    <row r="702" spans="7:29" x14ac:dyDescent="0.25">
      <c r="G702" s="13"/>
      <c r="I702" s="13"/>
      <c r="K702" s="13"/>
      <c r="M702" s="13"/>
      <c r="O702" s="13"/>
      <c r="Q702" s="13"/>
      <c r="S702" s="13"/>
      <c r="U702" s="13"/>
      <c r="W702" s="13"/>
      <c r="Y702" s="13"/>
      <c r="AA702" s="13"/>
      <c r="AC702" s="13"/>
    </row>
    <row r="703" spans="7:29" x14ac:dyDescent="0.25">
      <c r="G703" s="13"/>
      <c r="I703" s="13"/>
      <c r="K703" s="13"/>
      <c r="M703" s="13"/>
      <c r="O703" s="13"/>
      <c r="Q703" s="13"/>
      <c r="S703" s="13"/>
      <c r="U703" s="13"/>
      <c r="W703" s="13"/>
      <c r="Y703" s="13"/>
      <c r="AA703" s="13"/>
      <c r="AC703" s="13"/>
    </row>
    <row r="704" spans="7:29" x14ac:dyDescent="0.25">
      <c r="G704" s="13"/>
      <c r="I704" s="13"/>
      <c r="K704" s="13"/>
      <c r="M704" s="13"/>
      <c r="O704" s="13"/>
      <c r="Q704" s="13"/>
      <c r="S704" s="13"/>
      <c r="U704" s="13"/>
      <c r="W704" s="13"/>
      <c r="Y704" s="13"/>
      <c r="AA704" s="13"/>
      <c r="AC704" s="13"/>
    </row>
    <row r="705" spans="7:29" x14ac:dyDescent="0.25">
      <c r="G705" s="13"/>
      <c r="I705" s="13"/>
      <c r="K705" s="13"/>
      <c r="M705" s="13"/>
      <c r="O705" s="13"/>
      <c r="Q705" s="13"/>
      <c r="S705" s="13"/>
      <c r="U705" s="13"/>
      <c r="W705" s="13"/>
      <c r="Y705" s="13"/>
      <c r="AA705" s="13"/>
      <c r="AC705" s="13"/>
    </row>
    <row r="706" spans="7:29" x14ac:dyDescent="0.25">
      <c r="G706" s="13"/>
      <c r="I706" s="13"/>
      <c r="K706" s="13"/>
      <c r="M706" s="13"/>
      <c r="O706" s="13"/>
      <c r="Q706" s="13"/>
      <c r="S706" s="13"/>
      <c r="U706" s="13"/>
      <c r="W706" s="13"/>
      <c r="Y706" s="13"/>
      <c r="AA706" s="13"/>
      <c r="AC706" s="13"/>
    </row>
    <row r="707" spans="7:29" x14ac:dyDescent="0.25">
      <c r="G707" s="13"/>
      <c r="I707" s="13"/>
      <c r="K707" s="13"/>
      <c r="M707" s="13"/>
      <c r="O707" s="13"/>
      <c r="Q707" s="13"/>
      <c r="S707" s="13"/>
      <c r="U707" s="13"/>
      <c r="W707" s="13"/>
      <c r="Y707" s="13"/>
      <c r="AA707" s="13"/>
      <c r="AC707" s="13"/>
    </row>
    <row r="708" spans="7:29" x14ac:dyDescent="0.25">
      <c r="G708" s="13"/>
      <c r="I708" s="13"/>
      <c r="K708" s="13"/>
      <c r="M708" s="13"/>
      <c r="O708" s="13"/>
      <c r="Q708" s="13"/>
      <c r="S708" s="13"/>
      <c r="U708" s="13"/>
      <c r="W708" s="13"/>
      <c r="Y708" s="13"/>
      <c r="AA708" s="13"/>
      <c r="AC708" s="13"/>
    </row>
    <row r="709" spans="7:29" x14ac:dyDescent="0.25">
      <c r="G709" s="13"/>
      <c r="I709" s="13"/>
      <c r="K709" s="13"/>
      <c r="M709" s="13"/>
      <c r="O709" s="13"/>
      <c r="Q709" s="13"/>
      <c r="S709" s="13"/>
      <c r="U709" s="13"/>
      <c r="W709" s="13"/>
      <c r="Y709" s="13"/>
      <c r="AA709" s="13"/>
      <c r="AC709" s="13"/>
    </row>
    <row r="710" spans="7:29" x14ac:dyDescent="0.25">
      <c r="G710" s="13"/>
      <c r="I710" s="13"/>
      <c r="K710" s="13"/>
      <c r="M710" s="13"/>
      <c r="O710" s="13"/>
      <c r="Q710" s="13"/>
      <c r="S710" s="13"/>
      <c r="U710" s="13"/>
      <c r="W710" s="13"/>
      <c r="Y710" s="13"/>
      <c r="AA710" s="13"/>
      <c r="AC710" s="13"/>
    </row>
    <row r="711" spans="7:29" x14ac:dyDescent="0.25">
      <c r="G711" s="13"/>
      <c r="I711" s="13"/>
      <c r="K711" s="13"/>
      <c r="M711" s="13"/>
      <c r="O711" s="13"/>
      <c r="Q711" s="13"/>
      <c r="S711" s="13"/>
      <c r="U711" s="13"/>
      <c r="W711" s="13"/>
      <c r="Y711" s="13"/>
      <c r="AA711" s="13"/>
      <c r="AC711" s="13"/>
    </row>
    <row r="712" spans="7:29" x14ac:dyDescent="0.25">
      <c r="G712" s="13"/>
      <c r="I712" s="13"/>
      <c r="K712" s="13"/>
      <c r="M712" s="13"/>
      <c r="O712" s="13"/>
      <c r="Q712" s="13"/>
      <c r="S712" s="13"/>
      <c r="U712" s="13"/>
      <c r="W712" s="13"/>
      <c r="Y712" s="13"/>
      <c r="AA712" s="13"/>
      <c r="AC712" s="13"/>
    </row>
    <row r="713" spans="7:29" x14ac:dyDescent="0.25">
      <c r="G713" s="13"/>
      <c r="I713" s="13"/>
      <c r="K713" s="13"/>
      <c r="M713" s="13"/>
      <c r="O713" s="13"/>
      <c r="Q713" s="13"/>
      <c r="S713" s="13"/>
      <c r="U713" s="13"/>
      <c r="W713" s="13"/>
      <c r="Y713" s="13"/>
      <c r="AA713" s="13"/>
      <c r="AC713" s="13"/>
    </row>
    <row r="714" spans="7:29" x14ac:dyDescent="0.25">
      <c r="G714" s="13"/>
      <c r="I714" s="13"/>
      <c r="K714" s="13"/>
      <c r="M714" s="13"/>
      <c r="O714" s="13"/>
      <c r="Q714" s="13"/>
      <c r="S714" s="13"/>
      <c r="U714" s="13"/>
      <c r="W714" s="13"/>
      <c r="Y714" s="13"/>
      <c r="AA714" s="13"/>
      <c r="AC714" s="13"/>
    </row>
    <row r="715" spans="7:29" x14ac:dyDescent="0.25">
      <c r="G715" s="13"/>
      <c r="I715" s="13"/>
      <c r="K715" s="13"/>
      <c r="M715" s="13"/>
      <c r="O715" s="13"/>
      <c r="Q715" s="13"/>
      <c r="S715" s="13"/>
      <c r="U715" s="13"/>
      <c r="W715" s="13"/>
      <c r="Y715" s="13"/>
      <c r="AA715" s="13"/>
      <c r="AC715" s="13"/>
    </row>
    <row r="716" spans="7:29" x14ac:dyDescent="0.25">
      <c r="G716" s="13"/>
      <c r="I716" s="13"/>
      <c r="K716" s="13"/>
      <c r="M716" s="13"/>
      <c r="O716" s="13"/>
      <c r="Q716" s="13"/>
      <c r="S716" s="13"/>
      <c r="U716" s="13"/>
      <c r="W716" s="13"/>
      <c r="Y716" s="13"/>
      <c r="AA716" s="13"/>
      <c r="AC716" s="13"/>
    </row>
    <row r="717" spans="7:29" x14ac:dyDescent="0.25">
      <c r="G717" s="13"/>
      <c r="I717" s="13"/>
      <c r="K717" s="13"/>
      <c r="M717" s="13"/>
      <c r="O717" s="13"/>
      <c r="Q717" s="13"/>
      <c r="S717" s="13"/>
      <c r="U717" s="13"/>
      <c r="W717" s="13"/>
      <c r="Y717" s="13"/>
      <c r="AA717" s="13"/>
      <c r="AC717" s="13"/>
    </row>
    <row r="718" spans="7:29" x14ac:dyDescent="0.25">
      <c r="G718" s="13"/>
      <c r="I718" s="13"/>
      <c r="K718" s="13"/>
      <c r="M718" s="13"/>
      <c r="O718" s="13"/>
      <c r="Q718" s="13"/>
      <c r="S718" s="13"/>
      <c r="U718" s="13"/>
      <c r="W718" s="13"/>
      <c r="Y718" s="13"/>
      <c r="AA718" s="13"/>
      <c r="AC718" s="13"/>
    </row>
    <row r="719" spans="7:29" x14ac:dyDescent="0.25">
      <c r="G719" s="13"/>
      <c r="I719" s="13"/>
      <c r="K719" s="13"/>
      <c r="M719" s="13"/>
      <c r="O719" s="13"/>
      <c r="Q719" s="13"/>
      <c r="S719" s="13"/>
      <c r="U719" s="13"/>
      <c r="W719" s="13"/>
      <c r="Y719" s="13"/>
      <c r="AA719" s="13"/>
      <c r="AC719" s="13"/>
    </row>
    <row r="720" spans="7:29" x14ac:dyDescent="0.25">
      <c r="G720" s="13"/>
      <c r="I720" s="13"/>
      <c r="K720" s="13"/>
      <c r="M720" s="13"/>
      <c r="O720" s="13"/>
      <c r="Q720" s="13"/>
      <c r="S720" s="13"/>
      <c r="U720" s="13"/>
      <c r="W720" s="13"/>
      <c r="Y720" s="13"/>
      <c r="AA720" s="13"/>
      <c r="AC720" s="13"/>
    </row>
    <row r="721" spans="7:29" x14ac:dyDescent="0.25">
      <c r="G721" s="13"/>
      <c r="I721" s="13"/>
      <c r="K721" s="13"/>
      <c r="M721" s="13"/>
      <c r="O721" s="13"/>
      <c r="Q721" s="13"/>
      <c r="S721" s="13"/>
      <c r="U721" s="13"/>
      <c r="W721" s="13"/>
      <c r="Y721" s="13"/>
      <c r="AA721" s="13"/>
      <c r="AC721" s="13"/>
    </row>
    <row r="722" spans="7:29" x14ac:dyDescent="0.25">
      <c r="G722" s="13"/>
      <c r="I722" s="13"/>
      <c r="K722" s="13"/>
      <c r="M722" s="13"/>
      <c r="O722" s="13"/>
      <c r="Q722" s="13"/>
      <c r="S722" s="13"/>
      <c r="U722" s="13"/>
      <c r="W722" s="13"/>
      <c r="Y722" s="13"/>
      <c r="AA722" s="13"/>
      <c r="AC722" s="13"/>
    </row>
    <row r="723" spans="7:29" x14ac:dyDescent="0.25">
      <c r="G723" s="13"/>
      <c r="I723" s="13"/>
      <c r="K723" s="13"/>
      <c r="M723" s="13"/>
      <c r="O723" s="13"/>
      <c r="Q723" s="13"/>
      <c r="S723" s="13"/>
      <c r="U723" s="13"/>
      <c r="W723" s="13"/>
      <c r="Y723" s="13"/>
      <c r="AA723" s="13"/>
      <c r="AC723" s="13"/>
    </row>
    <row r="724" spans="7:29" x14ac:dyDescent="0.25">
      <c r="G724" s="13"/>
      <c r="I724" s="13"/>
      <c r="K724" s="13"/>
      <c r="M724" s="13"/>
      <c r="O724" s="13"/>
      <c r="Q724" s="13"/>
      <c r="S724" s="13"/>
      <c r="U724" s="13"/>
      <c r="W724" s="13"/>
      <c r="Y724" s="13"/>
      <c r="AA724" s="13"/>
      <c r="AC724" s="13"/>
    </row>
    <row r="725" spans="7:29" x14ac:dyDescent="0.25">
      <c r="G725" s="13"/>
      <c r="I725" s="13"/>
      <c r="K725" s="13"/>
      <c r="M725" s="13"/>
      <c r="O725" s="13"/>
      <c r="Q725" s="13"/>
      <c r="S725" s="13"/>
      <c r="U725" s="13"/>
      <c r="W725" s="13"/>
      <c r="Y725" s="13"/>
      <c r="AA725" s="13"/>
      <c r="AC725" s="13"/>
    </row>
    <row r="726" spans="7:29" x14ac:dyDescent="0.25">
      <c r="G726" s="13"/>
      <c r="I726" s="13"/>
      <c r="K726" s="13"/>
      <c r="M726" s="13"/>
      <c r="O726" s="13"/>
      <c r="Q726" s="13"/>
      <c r="S726" s="13"/>
      <c r="U726" s="13"/>
      <c r="W726" s="13"/>
      <c r="Y726" s="13"/>
      <c r="AA726" s="13"/>
      <c r="AC726" s="13"/>
    </row>
    <row r="727" spans="7:29" x14ac:dyDescent="0.25">
      <c r="G727" s="13"/>
      <c r="I727" s="13"/>
      <c r="K727" s="13"/>
      <c r="M727" s="13"/>
      <c r="O727" s="13"/>
      <c r="Q727" s="13"/>
      <c r="S727" s="13"/>
      <c r="U727" s="13"/>
      <c r="W727" s="13"/>
      <c r="Y727" s="13"/>
      <c r="AA727" s="13"/>
      <c r="AC727" s="13"/>
    </row>
    <row r="728" spans="7:29" x14ac:dyDescent="0.25">
      <c r="G728" s="13"/>
      <c r="I728" s="13"/>
      <c r="K728" s="13"/>
      <c r="M728" s="13"/>
      <c r="O728" s="13"/>
      <c r="Q728" s="13"/>
      <c r="S728" s="13"/>
      <c r="U728" s="13"/>
      <c r="W728" s="13"/>
      <c r="Y728" s="13"/>
      <c r="AA728" s="13"/>
      <c r="AC728" s="13"/>
    </row>
    <row r="729" spans="7:29" x14ac:dyDescent="0.25">
      <c r="G729" s="13"/>
      <c r="I729" s="13"/>
      <c r="K729" s="13"/>
      <c r="M729" s="13"/>
      <c r="O729" s="13"/>
      <c r="Q729" s="13"/>
      <c r="S729" s="13"/>
      <c r="U729" s="13"/>
      <c r="W729" s="13"/>
      <c r="Y729" s="13"/>
      <c r="AA729" s="13"/>
      <c r="AC729" s="13"/>
    </row>
    <row r="730" spans="7:29" x14ac:dyDescent="0.25">
      <c r="G730" s="13"/>
      <c r="I730" s="13"/>
      <c r="K730" s="13"/>
      <c r="M730" s="13"/>
      <c r="O730" s="13"/>
      <c r="Q730" s="13"/>
      <c r="S730" s="13"/>
      <c r="U730" s="13"/>
      <c r="W730" s="13"/>
      <c r="Y730" s="13"/>
      <c r="AA730" s="13"/>
      <c r="AC730" s="13"/>
    </row>
    <row r="731" spans="7:29" x14ac:dyDescent="0.25">
      <c r="G731" s="13"/>
      <c r="I731" s="13"/>
      <c r="K731" s="13"/>
      <c r="M731" s="13"/>
      <c r="O731" s="13"/>
      <c r="Q731" s="13"/>
      <c r="S731" s="13"/>
      <c r="U731" s="13"/>
      <c r="W731" s="13"/>
      <c r="Y731" s="13"/>
      <c r="AA731" s="13"/>
      <c r="AC731" s="13"/>
    </row>
    <row r="732" spans="7:29" x14ac:dyDescent="0.25">
      <c r="G732" s="13"/>
      <c r="I732" s="13"/>
      <c r="K732" s="13"/>
      <c r="M732" s="13"/>
      <c r="O732" s="13"/>
      <c r="Q732" s="13"/>
      <c r="S732" s="13"/>
      <c r="U732" s="13"/>
      <c r="W732" s="13"/>
      <c r="Y732" s="13"/>
      <c r="AA732" s="13"/>
      <c r="AC732" s="13"/>
    </row>
    <row r="733" spans="7:29" x14ac:dyDescent="0.25">
      <c r="G733" s="13"/>
      <c r="I733" s="13"/>
      <c r="K733" s="13"/>
      <c r="M733" s="13"/>
      <c r="O733" s="13"/>
      <c r="Q733" s="13"/>
      <c r="S733" s="13"/>
      <c r="U733" s="13"/>
      <c r="W733" s="13"/>
      <c r="Y733" s="13"/>
      <c r="AA733" s="13"/>
      <c r="AC733" s="13"/>
    </row>
    <row r="734" spans="7:29" x14ac:dyDescent="0.25">
      <c r="G734" s="13"/>
      <c r="I734" s="13"/>
      <c r="K734" s="13"/>
      <c r="M734" s="13"/>
      <c r="O734" s="13"/>
      <c r="Q734" s="13"/>
      <c r="S734" s="13"/>
      <c r="U734" s="13"/>
      <c r="W734" s="13"/>
      <c r="Y734" s="13"/>
      <c r="AA734" s="13"/>
      <c r="AC734" s="13"/>
    </row>
    <row r="735" spans="7:29" x14ac:dyDescent="0.25">
      <c r="G735" s="13"/>
      <c r="I735" s="13"/>
      <c r="K735" s="13"/>
      <c r="M735" s="13"/>
      <c r="O735" s="13"/>
      <c r="Q735" s="13"/>
      <c r="S735" s="13"/>
      <c r="U735" s="13"/>
      <c r="W735" s="13"/>
      <c r="Y735" s="13"/>
      <c r="AA735" s="13"/>
      <c r="AC735" s="13"/>
    </row>
    <row r="736" spans="7:29" x14ac:dyDescent="0.25">
      <c r="G736" s="13"/>
      <c r="I736" s="13"/>
      <c r="K736" s="13"/>
      <c r="M736" s="13"/>
      <c r="O736" s="13"/>
      <c r="Q736" s="13"/>
      <c r="S736" s="13"/>
      <c r="U736" s="13"/>
      <c r="W736" s="13"/>
      <c r="Y736" s="13"/>
      <c r="AA736" s="13"/>
      <c r="AC736" s="13"/>
    </row>
    <row r="737" spans="7:29" x14ac:dyDescent="0.25">
      <c r="G737" s="13"/>
      <c r="I737" s="13"/>
      <c r="K737" s="13"/>
      <c r="M737" s="13"/>
      <c r="O737" s="13"/>
      <c r="Q737" s="13"/>
      <c r="S737" s="13"/>
      <c r="U737" s="13"/>
      <c r="W737" s="13"/>
      <c r="Y737" s="13"/>
      <c r="AA737" s="13"/>
      <c r="AC737" s="13"/>
    </row>
    <row r="738" spans="7:29" x14ac:dyDescent="0.25">
      <c r="G738" s="13"/>
      <c r="I738" s="13"/>
      <c r="K738" s="13"/>
      <c r="M738" s="13"/>
      <c r="O738" s="13"/>
      <c r="Q738" s="13"/>
      <c r="S738" s="13"/>
      <c r="U738" s="13"/>
      <c r="W738" s="13"/>
      <c r="Y738" s="13"/>
      <c r="AA738" s="13"/>
      <c r="AC738" s="13"/>
    </row>
    <row r="739" spans="7:29" x14ac:dyDescent="0.25">
      <c r="G739" s="13"/>
      <c r="I739" s="13"/>
      <c r="K739" s="13"/>
      <c r="M739" s="13"/>
      <c r="O739" s="13"/>
      <c r="Q739" s="13"/>
      <c r="S739" s="13"/>
      <c r="U739" s="13"/>
      <c r="W739" s="13"/>
      <c r="Y739" s="13"/>
      <c r="AA739" s="13"/>
      <c r="AC739" s="13"/>
    </row>
    <row r="740" spans="7:29" x14ac:dyDescent="0.25">
      <c r="G740" s="13"/>
      <c r="I740" s="13"/>
      <c r="K740" s="13"/>
      <c r="M740" s="13"/>
      <c r="O740" s="13"/>
      <c r="Q740" s="13"/>
      <c r="S740" s="13"/>
      <c r="U740" s="13"/>
      <c r="W740" s="13"/>
      <c r="Y740" s="13"/>
      <c r="AA740" s="13"/>
      <c r="AC740" s="13"/>
    </row>
    <row r="741" spans="7:29" x14ac:dyDescent="0.25">
      <c r="G741" s="13"/>
      <c r="I741" s="13"/>
      <c r="K741" s="13"/>
      <c r="M741" s="13"/>
      <c r="O741" s="13"/>
      <c r="Q741" s="13"/>
      <c r="S741" s="13"/>
      <c r="U741" s="13"/>
      <c r="W741" s="13"/>
      <c r="Y741" s="13"/>
      <c r="AA741" s="13"/>
      <c r="AC741" s="13"/>
    </row>
    <row r="742" spans="7:29" x14ac:dyDescent="0.25">
      <c r="G742" s="13"/>
      <c r="I742" s="13"/>
      <c r="K742" s="13"/>
      <c r="M742" s="13"/>
      <c r="O742" s="13"/>
      <c r="Q742" s="13"/>
      <c r="S742" s="13"/>
      <c r="U742" s="13"/>
      <c r="W742" s="13"/>
      <c r="Y742" s="13"/>
      <c r="AA742" s="13"/>
      <c r="AC742" s="13"/>
    </row>
    <row r="743" spans="7:29" x14ac:dyDescent="0.25">
      <c r="G743" s="13"/>
      <c r="I743" s="13"/>
      <c r="K743" s="13"/>
      <c r="M743" s="13"/>
      <c r="O743" s="13"/>
      <c r="Q743" s="13"/>
      <c r="S743" s="13"/>
      <c r="U743" s="13"/>
      <c r="W743" s="13"/>
      <c r="Y743" s="13"/>
      <c r="AA743" s="13"/>
      <c r="AC743" s="13"/>
    </row>
    <row r="744" spans="7:29" x14ac:dyDescent="0.25">
      <c r="G744" s="13"/>
      <c r="I744" s="13"/>
      <c r="K744" s="13"/>
      <c r="M744" s="13"/>
      <c r="O744" s="13"/>
      <c r="Q744" s="13"/>
      <c r="S744" s="13"/>
      <c r="U744" s="13"/>
      <c r="W744" s="13"/>
      <c r="Y744" s="13"/>
      <c r="AA744" s="13"/>
      <c r="AC744" s="13"/>
    </row>
    <row r="745" spans="7:29" x14ac:dyDescent="0.25">
      <c r="G745" s="13"/>
      <c r="I745" s="13"/>
      <c r="K745" s="13"/>
      <c r="M745" s="13"/>
      <c r="O745" s="13"/>
      <c r="Q745" s="13"/>
      <c r="S745" s="13"/>
      <c r="U745" s="13"/>
      <c r="W745" s="13"/>
      <c r="Y745" s="13"/>
      <c r="AA745" s="13"/>
      <c r="AC745" s="13"/>
    </row>
    <row r="746" spans="7:29" x14ac:dyDescent="0.25">
      <c r="G746" s="13"/>
      <c r="I746" s="13"/>
      <c r="K746" s="13"/>
      <c r="M746" s="13"/>
      <c r="O746" s="13"/>
      <c r="Q746" s="13"/>
      <c r="S746" s="13"/>
      <c r="U746" s="13"/>
      <c r="W746" s="13"/>
      <c r="Y746" s="13"/>
      <c r="AA746" s="13"/>
      <c r="AC746" s="13"/>
    </row>
    <row r="747" spans="7:29" x14ac:dyDescent="0.25">
      <c r="G747" s="13"/>
      <c r="I747" s="13"/>
      <c r="K747" s="13"/>
      <c r="M747" s="13"/>
      <c r="O747" s="13"/>
      <c r="Q747" s="13"/>
      <c r="S747" s="13"/>
      <c r="U747" s="13"/>
      <c r="W747" s="13"/>
      <c r="Y747" s="13"/>
      <c r="AA747" s="13"/>
      <c r="AC747" s="13"/>
    </row>
    <row r="748" spans="7:29" x14ac:dyDescent="0.25">
      <c r="G748" s="13"/>
      <c r="I748" s="13"/>
      <c r="K748" s="13"/>
      <c r="M748" s="13"/>
      <c r="O748" s="13"/>
      <c r="Q748" s="13"/>
      <c r="S748" s="13"/>
      <c r="U748" s="13"/>
      <c r="W748" s="13"/>
      <c r="Y748" s="13"/>
      <c r="AA748" s="13"/>
      <c r="AC748" s="13"/>
    </row>
    <row r="749" spans="7:29" x14ac:dyDescent="0.25">
      <c r="G749" s="13"/>
      <c r="I749" s="13"/>
      <c r="K749" s="13"/>
      <c r="M749" s="13"/>
      <c r="O749" s="13"/>
      <c r="Q749" s="13"/>
      <c r="S749" s="13"/>
      <c r="U749" s="13"/>
      <c r="W749" s="13"/>
      <c r="Y749" s="13"/>
      <c r="AA749" s="13"/>
      <c r="AC749" s="13"/>
    </row>
    <row r="750" spans="7:29" x14ac:dyDescent="0.25">
      <c r="G750" s="13"/>
      <c r="I750" s="13"/>
      <c r="K750" s="13"/>
      <c r="M750" s="13"/>
      <c r="O750" s="13"/>
      <c r="Q750" s="13"/>
      <c r="S750" s="13"/>
      <c r="U750" s="13"/>
      <c r="W750" s="13"/>
      <c r="Y750" s="13"/>
      <c r="AA750" s="13"/>
      <c r="AC750" s="13"/>
    </row>
    <row r="751" spans="7:29" x14ac:dyDescent="0.25">
      <c r="G751" s="13"/>
      <c r="I751" s="13"/>
      <c r="K751" s="13"/>
      <c r="M751" s="13"/>
      <c r="O751" s="13"/>
      <c r="Q751" s="13"/>
      <c r="S751" s="13"/>
      <c r="U751" s="13"/>
      <c r="W751" s="13"/>
      <c r="Y751" s="13"/>
      <c r="AA751" s="13"/>
      <c r="AC751" s="13"/>
    </row>
    <row r="752" spans="7:29" x14ac:dyDescent="0.25">
      <c r="G752" s="13"/>
      <c r="I752" s="13"/>
      <c r="K752" s="13"/>
      <c r="M752" s="13"/>
      <c r="O752" s="13"/>
      <c r="Q752" s="13"/>
      <c r="S752" s="13"/>
      <c r="U752" s="13"/>
      <c r="W752" s="13"/>
      <c r="Y752" s="13"/>
      <c r="AA752" s="13"/>
      <c r="AC752" s="13"/>
    </row>
    <row r="753" spans="7:29" x14ac:dyDescent="0.25">
      <c r="G753" s="13"/>
      <c r="I753" s="13"/>
      <c r="K753" s="13"/>
      <c r="M753" s="13"/>
      <c r="O753" s="13"/>
      <c r="Q753" s="13"/>
      <c r="S753" s="13"/>
      <c r="U753" s="13"/>
      <c r="W753" s="13"/>
      <c r="Y753" s="13"/>
      <c r="AA753" s="13"/>
      <c r="AC753" s="13"/>
    </row>
    <row r="754" spans="7:29" x14ac:dyDescent="0.25">
      <c r="G754" s="13"/>
      <c r="I754" s="13"/>
      <c r="K754" s="13"/>
      <c r="M754" s="13"/>
      <c r="O754" s="13"/>
      <c r="Q754" s="13"/>
      <c r="S754" s="13"/>
      <c r="U754" s="13"/>
      <c r="W754" s="13"/>
      <c r="Y754" s="13"/>
      <c r="AA754" s="13"/>
      <c r="AC754" s="13"/>
    </row>
    <row r="755" spans="7:29" x14ac:dyDescent="0.25">
      <c r="G755" s="13"/>
      <c r="I755" s="13"/>
      <c r="K755" s="13"/>
      <c r="M755" s="13"/>
      <c r="O755" s="13"/>
      <c r="Q755" s="13"/>
      <c r="S755" s="13"/>
      <c r="U755" s="13"/>
      <c r="W755" s="13"/>
      <c r="Y755" s="13"/>
      <c r="AA755" s="13"/>
      <c r="AC755" s="13"/>
    </row>
    <row r="756" spans="7:29" x14ac:dyDescent="0.25">
      <c r="G756" s="13"/>
      <c r="I756" s="13"/>
      <c r="K756" s="13"/>
      <c r="M756" s="13"/>
      <c r="O756" s="13"/>
      <c r="Q756" s="13"/>
      <c r="S756" s="13"/>
      <c r="U756" s="13"/>
      <c r="W756" s="13"/>
      <c r="Y756" s="13"/>
      <c r="AA756" s="13"/>
      <c r="AC756" s="13"/>
    </row>
    <row r="757" spans="7:29" x14ac:dyDescent="0.25">
      <c r="G757" s="13"/>
      <c r="I757" s="13"/>
      <c r="K757" s="13"/>
      <c r="M757" s="13"/>
      <c r="O757" s="13"/>
      <c r="Q757" s="13"/>
      <c r="S757" s="13"/>
      <c r="U757" s="13"/>
      <c r="W757" s="13"/>
      <c r="Y757" s="13"/>
      <c r="AA757" s="13"/>
      <c r="AC757" s="13"/>
    </row>
    <row r="758" spans="7:29" x14ac:dyDescent="0.25">
      <c r="G758" s="13"/>
      <c r="I758" s="13"/>
      <c r="K758" s="13"/>
      <c r="M758" s="13"/>
      <c r="O758" s="13"/>
      <c r="Q758" s="13"/>
      <c r="S758" s="13"/>
      <c r="U758" s="13"/>
      <c r="W758" s="13"/>
      <c r="Y758" s="13"/>
      <c r="AA758" s="13"/>
      <c r="AC758" s="13"/>
    </row>
    <row r="759" spans="7:29" x14ac:dyDescent="0.25">
      <c r="G759" s="13"/>
      <c r="I759" s="13"/>
      <c r="K759" s="13"/>
      <c r="M759" s="13"/>
      <c r="O759" s="13"/>
      <c r="Q759" s="13"/>
      <c r="S759" s="13"/>
      <c r="U759" s="13"/>
      <c r="W759" s="13"/>
      <c r="Y759" s="13"/>
      <c r="AA759" s="13"/>
      <c r="AC759" s="13"/>
    </row>
    <row r="760" spans="7:29" x14ac:dyDescent="0.25">
      <c r="G760" s="13"/>
      <c r="I760" s="13"/>
      <c r="K760" s="13"/>
      <c r="M760" s="13"/>
      <c r="O760" s="13"/>
      <c r="Q760" s="13"/>
      <c r="S760" s="13"/>
      <c r="U760" s="13"/>
      <c r="W760" s="13"/>
      <c r="Y760" s="13"/>
      <c r="AA760" s="13"/>
      <c r="AC760" s="13"/>
    </row>
    <row r="761" spans="7:29" x14ac:dyDescent="0.25">
      <c r="G761" s="13"/>
      <c r="I761" s="13"/>
      <c r="K761" s="13"/>
      <c r="M761" s="13"/>
      <c r="O761" s="13"/>
      <c r="Q761" s="13"/>
      <c r="S761" s="13"/>
      <c r="U761" s="13"/>
      <c r="W761" s="13"/>
      <c r="Y761" s="13"/>
      <c r="AA761" s="13"/>
      <c r="AC761" s="13"/>
    </row>
    <row r="762" spans="7:29" x14ac:dyDescent="0.25">
      <c r="G762" s="13"/>
      <c r="I762" s="13"/>
      <c r="K762" s="13"/>
      <c r="M762" s="13"/>
      <c r="O762" s="13"/>
      <c r="Q762" s="13"/>
      <c r="S762" s="13"/>
      <c r="U762" s="13"/>
      <c r="W762" s="13"/>
      <c r="Y762" s="13"/>
      <c r="AA762" s="13"/>
      <c r="AC762" s="13"/>
    </row>
    <row r="763" spans="7:29" x14ac:dyDescent="0.25">
      <c r="G763" s="13"/>
      <c r="I763" s="13"/>
      <c r="K763" s="13"/>
      <c r="M763" s="13"/>
      <c r="O763" s="13"/>
      <c r="Q763" s="13"/>
      <c r="S763" s="13"/>
      <c r="U763" s="13"/>
      <c r="W763" s="13"/>
      <c r="Y763" s="13"/>
      <c r="AA763" s="13"/>
      <c r="AC763" s="13"/>
    </row>
    <row r="764" spans="7:29" x14ac:dyDescent="0.25">
      <c r="G764" s="13"/>
      <c r="I764" s="13"/>
      <c r="K764" s="13"/>
      <c r="M764" s="13"/>
      <c r="O764" s="13"/>
      <c r="Q764" s="13"/>
      <c r="S764" s="13"/>
      <c r="U764" s="13"/>
      <c r="W764" s="13"/>
      <c r="Y764" s="13"/>
      <c r="AA764" s="13"/>
      <c r="AC764" s="13"/>
    </row>
    <row r="765" spans="7:29" x14ac:dyDescent="0.25">
      <c r="G765" s="13"/>
      <c r="I765" s="13"/>
      <c r="K765" s="13"/>
      <c r="M765" s="13"/>
      <c r="O765" s="13"/>
      <c r="Q765" s="13"/>
      <c r="S765" s="13"/>
      <c r="U765" s="13"/>
      <c r="W765" s="13"/>
      <c r="Y765" s="13"/>
      <c r="AA765" s="13"/>
      <c r="AC765" s="13"/>
    </row>
    <row r="766" spans="7:29" x14ac:dyDescent="0.25">
      <c r="G766" s="13"/>
      <c r="I766" s="13"/>
      <c r="K766" s="13"/>
      <c r="M766" s="13"/>
      <c r="O766" s="13"/>
      <c r="Q766" s="13"/>
      <c r="S766" s="13"/>
      <c r="U766" s="13"/>
      <c r="W766" s="13"/>
      <c r="Y766" s="13"/>
      <c r="AA766" s="13"/>
      <c r="AC766" s="13"/>
    </row>
    <row r="767" spans="7:29" x14ac:dyDescent="0.25">
      <c r="G767" s="13"/>
      <c r="I767" s="13"/>
      <c r="K767" s="13"/>
      <c r="M767" s="13"/>
      <c r="O767" s="13"/>
      <c r="Q767" s="13"/>
      <c r="S767" s="13"/>
      <c r="U767" s="13"/>
      <c r="W767" s="13"/>
      <c r="Y767" s="13"/>
      <c r="AA767" s="13"/>
      <c r="AC767" s="13"/>
    </row>
    <row r="768" spans="7:29" x14ac:dyDescent="0.25">
      <c r="G768" s="13"/>
      <c r="I768" s="13"/>
      <c r="K768" s="13"/>
      <c r="M768" s="13"/>
      <c r="O768" s="13"/>
      <c r="Q768" s="13"/>
      <c r="S768" s="13"/>
      <c r="U768" s="13"/>
      <c r="W768" s="13"/>
      <c r="Y768" s="13"/>
      <c r="AA768" s="13"/>
      <c r="AC768" s="13"/>
    </row>
    <row r="769" spans="7:29" x14ac:dyDescent="0.25">
      <c r="G769" s="13"/>
      <c r="I769" s="13"/>
      <c r="K769" s="13"/>
      <c r="M769" s="13"/>
      <c r="O769" s="13"/>
      <c r="Q769" s="13"/>
      <c r="S769" s="13"/>
      <c r="U769" s="13"/>
      <c r="W769" s="13"/>
      <c r="Y769" s="13"/>
      <c r="AA769" s="13"/>
      <c r="AC769" s="13"/>
    </row>
    <row r="770" spans="7:29" x14ac:dyDescent="0.25">
      <c r="G770" s="13"/>
      <c r="I770" s="13"/>
      <c r="K770" s="13"/>
      <c r="M770" s="13"/>
      <c r="O770" s="13"/>
      <c r="Q770" s="13"/>
      <c r="S770" s="13"/>
      <c r="U770" s="13"/>
      <c r="W770" s="13"/>
      <c r="Y770" s="13"/>
      <c r="AA770" s="13"/>
      <c r="AC770" s="13"/>
    </row>
    <row r="771" spans="7:29" x14ac:dyDescent="0.25">
      <c r="G771" s="13"/>
      <c r="I771" s="13"/>
      <c r="K771" s="13"/>
      <c r="M771" s="13"/>
      <c r="O771" s="13"/>
      <c r="Q771" s="13"/>
      <c r="S771" s="13"/>
      <c r="U771" s="13"/>
      <c r="W771" s="13"/>
      <c r="Y771" s="13"/>
      <c r="AA771" s="13"/>
      <c r="AC771" s="13"/>
    </row>
    <row r="772" spans="7:29" x14ac:dyDescent="0.25">
      <c r="G772" s="13"/>
      <c r="I772" s="13"/>
      <c r="K772" s="13"/>
      <c r="M772" s="13"/>
      <c r="O772" s="13"/>
      <c r="Q772" s="13"/>
      <c r="S772" s="13"/>
      <c r="U772" s="13"/>
      <c r="W772" s="13"/>
      <c r="Y772" s="13"/>
      <c r="AA772" s="13"/>
      <c r="AC772" s="13"/>
    </row>
    <row r="773" spans="7:29" x14ac:dyDescent="0.25">
      <c r="G773" s="13"/>
      <c r="I773" s="13"/>
      <c r="K773" s="13"/>
      <c r="M773" s="13"/>
      <c r="O773" s="13"/>
      <c r="Q773" s="13"/>
      <c r="S773" s="13"/>
      <c r="U773" s="13"/>
      <c r="W773" s="13"/>
      <c r="Y773" s="13"/>
      <c r="AA773" s="13"/>
      <c r="AC773" s="13"/>
    </row>
    <row r="774" spans="7:29" x14ac:dyDescent="0.25">
      <c r="G774" s="13"/>
      <c r="I774" s="13"/>
      <c r="K774" s="13"/>
      <c r="M774" s="13"/>
      <c r="O774" s="13"/>
      <c r="Q774" s="13"/>
      <c r="S774" s="13"/>
      <c r="U774" s="13"/>
      <c r="W774" s="13"/>
      <c r="Y774" s="13"/>
      <c r="AA774" s="13"/>
      <c r="AC774" s="13"/>
    </row>
    <row r="775" spans="7:29" x14ac:dyDescent="0.25">
      <c r="G775" s="13"/>
      <c r="I775" s="13"/>
      <c r="K775" s="13"/>
      <c r="M775" s="13"/>
      <c r="O775" s="13"/>
      <c r="Q775" s="13"/>
      <c r="S775" s="13"/>
      <c r="U775" s="13"/>
      <c r="W775" s="13"/>
      <c r="Y775" s="13"/>
      <c r="AA775" s="13"/>
      <c r="AC775" s="13"/>
    </row>
    <row r="776" spans="7:29" x14ac:dyDescent="0.25">
      <c r="G776" s="13"/>
      <c r="I776" s="13"/>
      <c r="K776" s="13"/>
      <c r="M776" s="13"/>
      <c r="O776" s="13"/>
      <c r="Q776" s="13"/>
      <c r="S776" s="13"/>
      <c r="U776" s="13"/>
      <c r="W776" s="13"/>
      <c r="Y776" s="13"/>
      <c r="AA776" s="13"/>
      <c r="AC776" s="13"/>
    </row>
    <row r="777" spans="7:29" x14ac:dyDescent="0.25">
      <c r="G777" s="13"/>
      <c r="I777" s="13"/>
      <c r="K777" s="13"/>
      <c r="M777" s="13"/>
      <c r="O777" s="13"/>
      <c r="Q777" s="13"/>
      <c r="S777" s="13"/>
      <c r="U777" s="13"/>
      <c r="W777" s="13"/>
      <c r="Y777" s="13"/>
      <c r="AA777" s="13"/>
      <c r="AC777" s="13"/>
    </row>
    <row r="778" spans="7:29" x14ac:dyDescent="0.25">
      <c r="G778" s="13"/>
      <c r="I778" s="13"/>
      <c r="K778" s="13"/>
      <c r="M778" s="13"/>
      <c r="O778" s="13"/>
      <c r="Q778" s="13"/>
      <c r="S778" s="13"/>
      <c r="U778" s="13"/>
      <c r="W778" s="13"/>
      <c r="Y778" s="13"/>
      <c r="AA778" s="13"/>
      <c r="AC778" s="13"/>
    </row>
    <row r="779" spans="7:29" x14ac:dyDescent="0.25">
      <c r="G779" s="13"/>
      <c r="I779" s="13"/>
      <c r="K779" s="13"/>
      <c r="M779" s="13"/>
      <c r="O779" s="13"/>
      <c r="Q779" s="13"/>
      <c r="S779" s="13"/>
      <c r="U779" s="13"/>
      <c r="W779" s="13"/>
      <c r="Y779" s="13"/>
      <c r="AA779" s="13"/>
      <c r="AC779" s="13"/>
    </row>
    <row r="780" spans="7:29" x14ac:dyDescent="0.25">
      <c r="G780" s="13"/>
      <c r="I780" s="13"/>
      <c r="K780" s="13"/>
      <c r="M780" s="13"/>
      <c r="O780" s="13"/>
      <c r="Q780" s="13"/>
      <c r="S780" s="13"/>
      <c r="U780" s="13"/>
      <c r="W780" s="13"/>
      <c r="Y780" s="13"/>
      <c r="AA780" s="13"/>
      <c r="AC780" s="13"/>
    </row>
    <row r="781" spans="7:29" x14ac:dyDescent="0.25">
      <c r="G781" s="13"/>
      <c r="I781" s="13"/>
      <c r="K781" s="13"/>
      <c r="M781" s="13"/>
      <c r="O781" s="13"/>
      <c r="Q781" s="13"/>
      <c r="S781" s="13"/>
      <c r="U781" s="13"/>
      <c r="W781" s="13"/>
      <c r="Y781" s="13"/>
      <c r="AA781" s="13"/>
      <c r="AC781" s="13"/>
    </row>
    <row r="782" spans="7:29" x14ac:dyDescent="0.25">
      <c r="G782" s="13"/>
      <c r="I782" s="13"/>
      <c r="K782" s="13"/>
      <c r="M782" s="13"/>
      <c r="O782" s="13"/>
      <c r="Q782" s="13"/>
      <c r="S782" s="13"/>
      <c r="U782" s="13"/>
      <c r="W782" s="13"/>
      <c r="Y782" s="13"/>
      <c r="AA782" s="13"/>
      <c r="AC782" s="13"/>
    </row>
    <row r="783" spans="7:29" x14ac:dyDescent="0.25">
      <c r="G783" s="13"/>
      <c r="I783" s="13"/>
      <c r="K783" s="13"/>
      <c r="M783" s="13"/>
      <c r="O783" s="13"/>
      <c r="Q783" s="13"/>
      <c r="S783" s="13"/>
      <c r="U783" s="13"/>
      <c r="W783" s="13"/>
      <c r="Y783" s="13"/>
      <c r="AA783" s="13"/>
      <c r="AC783" s="13"/>
    </row>
    <row r="784" spans="7:29" x14ac:dyDescent="0.25">
      <c r="G784" s="13"/>
      <c r="I784" s="13"/>
      <c r="K784" s="13"/>
      <c r="M784" s="13"/>
      <c r="O784" s="13"/>
      <c r="Q784" s="13"/>
      <c r="S784" s="13"/>
      <c r="U784" s="13"/>
      <c r="W784" s="13"/>
      <c r="Y784" s="13"/>
      <c r="AA784" s="13"/>
      <c r="AC784" s="13"/>
    </row>
    <row r="785" spans="7:29" x14ac:dyDescent="0.25">
      <c r="G785" s="13"/>
      <c r="I785" s="13"/>
      <c r="K785" s="13"/>
      <c r="M785" s="13"/>
      <c r="O785" s="13"/>
      <c r="Q785" s="13"/>
      <c r="S785" s="13"/>
      <c r="U785" s="13"/>
      <c r="W785" s="13"/>
      <c r="Y785" s="13"/>
      <c r="AA785" s="13"/>
      <c r="AC785" s="13"/>
    </row>
    <row r="786" spans="7:29" x14ac:dyDescent="0.25">
      <c r="G786" s="13"/>
      <c r="I786" s="13"/>
      <c r="K786" s="13"/>
      <c r="M786" s="13"/>
      <c r="O786" s="13"/>
      <c r="Q786" s="13"/>
      <c r="S786" s="13"/>
      <c r="U786" s="13"/>
      <c r="W786" s="13"/>
      <c r="Y786" s="13"/>
      <c r="AA786" s="13"/>
      <c r="AC786" s="13"/>
    </row>
    <row r="787" spans="7:29" x14ac:dyDescent="0.25">
      <c r="G787" s="13"/>
      <c r="I787" s="13"/>
      <c r="K787" s="13"/>
      <c r="M787" s="13"/>
      <c r="O787" s="13"/>
      <c r="Q787" s="13"/>
      <c r="S787" s="13"/>
      <c r="U787" s="13"/>
      <c r="W787" s="13"/>
      <c r="Y787" s="13"/>
      <c r="AA787" s="13"/>
      <c r="AC787" s="13"/>
    </row>
    <row r="788" spans="7:29" x14ac:dyDescent="0.25">
      <c r="G788" s="13"/>
      <c r="I788" s="13"/>
      <c r="K788" s="13"/>
      <c r="M788" s="13"/>
      <c r="O788" s="13"/>
      <c r="Q788" s="13"/>
      <c r="S788" s="13"/>
      <c r="U788" s="13"/>
      <c r="W788" s="13"/>
      <c r="Y788" s="13"/>
      <c r="AA788" s="13"/>
      <c r="AC788" s="13"/>
    </row>
    <row r="789" spans="7:29" x14ac:dyDescent="0.25">
      <c r="G789" s="13"/>
      <c r="I789" s="13"/>
      <c r="K789" s="13"/>
      <c r="M789" s="13"/>
      <c r="O789" s="13"/>
      <c r="Q789" s="13"/>
      <c r="S789" s="13"/>
      <c r="U789" s="13"/>
      <c r="W789" s="13"/>
      <c r="Y789" s="13"/>
      <c r="AA789" s="13"/>
      <c r="AC789" s="13"/>
    </row>
    <row r="790" spans="7:29" x14ac:dyDescent="0.25">
      <c r="G790" s="13"/>
      <c r="I790" s="13"/>
      <c r="K790" s="13"/>
      <c r="M790" s="13"/>
      <c r="O790" s="13"/>
      <c r="Q790" s="13"/>
      <c r="S790" s="13"/>
      <c r="U790" s="13"/>
      <c r="W790" s="13"/>
      <c r="Y790" s="13"/>
      <c r="AA790" s="13"/>
      <c r="AC790" s="13"/>
    </row>
    <row r="791" spans="7:29" x14ac:dyDescent="0.25">
      <c r="G791" s="13"/>
      <c r="I791" s="13"/>
      <c r="K791" s="13"/>
      <c r="M791" s="13"/>
      <c r="O791" s="13"/>
      <c r="Q791" s="13"/>
      <c r="S791" s="13"/>
      <c r="U791" s="13"/>
      <c r="W791" s="13"/>
      <c r="Y791" s="13"/>
      <c r="AA791" s="13"/>
      <c r="AC791" s="13"/>
    </row>
    <row r="792" spans="7:29" x14ac:dyDescent="0.25">
      <c r="G792" s="13"/>
      <c r="I792" s="13"/>
      <c r="K792" s="13"/>
      <c r="M792" s="13"/>
      <c r="O792" s="13"/>
      <c r="Q792" s="13"/>
      <c r="S792" s="13"/>
      <c r="U792" s="13"/>
      <c r="W792" s="13"/>
      <c r="Y792" s="13"/>
      <c r="AA792" s="13"/>
      <c r="AC792" s="13"/>
    </row>
    <row r="793" spans="7:29" x14ac:dyDescent="0.25">
      <c r="G793" s="13"/>
      <c r="I793" s="13"/>
      <c r="K793" s="13"/>
      <c r="M793" s="13"/>
      <c r="O793" s="13"/>
      <c r="Q793" s="13"/>
      <c r="S793" s="13"/>
      <c r="U793" s="13"/>
      <c r="W793" s="13"/>
      <c r="Y793" s="13"/>
      <c r="AA793" s="13"/>
      <c r="AC793" s="13"/>
    </row>
    <row r="794" spans="7:29" x14ac:dyDescent="0.25">
      <c r="G794" s="13"/>
      <c r="I794" s="13"/>
      <c r="K794" s="13"/>
      <c r="M794" s="13"/>
      <c r="O794" s="13"/>
      <c r="Q794" s="13"/>
      <c r="S794" s="13"/>
      <c r="U794" s="13"/>
      <c r="W794" s="13"/>
      <c r="Y794" s="13"/>
      <c r="AA794" s="13"/>
      <c r="AC794" s="13"/>
    </row>
    <row r="795" spans="7:29" x14ac:dyDescent="0.25">
      <c r="G795" s="13"/>
      <c r="I795" s="13"/>
      <c r="K795" s="13"/>
      <c r="M795" s="13"/>
      <c r="O795" s="13"/>
      <c r="Q795" s="13"/>
      <c r="S795" s="13"/>
      <c r="U795" s="13"/>
      <c r="W795" s="13"/>
      <c r="Y795" s="13"/>
      <c r="AA795" s="13"/>
      <c r="AC795" s="13"/>
    </row>
    <row r="796" spans="7:29" x14ac:dyDescent="0.25">
      <c r="G796" s="13"/>
      <c r="I796" s="13"/>
      <c r="K796" s="13"/>
      <c r="M796" s="13"/>
      <c r="O796" s="13"/>
      <c r="Q796" s="13"/>
      <c r="S796" s="13"/>
      <c r="U796" s="13"/>
      <c r="W796" s="13"/>
      <c r="Y796" s="13"/>
      <c r="AA796" s="13"/>
      <c r="AC796" s="13"/>
    </row>
    <row r="797" spans="7:29" x14ac:dyDescent="0.25">
      <c r="G797" s="13"/>
      <c r="I797" s="13"/>
      <c r="K797" s="13"/>
      <c r="M797" s="13"/>
      <c r="O797" s="13"/>
      <c r="Q797" s="13"/>
      <c r="S797" s="13"/>
      <c r="U797" s="13"/>
      <c r="W797" s="13"/>
      <c r="Y797" s="13"/>
      <c r="AA797" s="13"/>
      <c r="AC797" s="13"/>
    </row>
    <row r="798" spans="7:29" x14ac:dyDescent="0.25">
      <c r="G798" s="13"/>
      <c r="I798" s="13"/>
      <c r="K798" s="13"/>
      <c r="M798" s="13"/>
      <c r="O798" s="13"/>
      <c r="Q798" s="13"/>
      <c r="S798" s="13"/>
      <c r="U798" s="13"/>
      <c r="W798" s="13"/>
      <c r="Y798" s="13"/>
      <c r="AA798" s="13"/>
      <c r="AC798" s="13"/>
    </row>
    <row r="799" spans="7:29" x14ac:dyDescent="0.25">
      <c r="G799" s="13"/>
      <c r="I799" s="13"/>
      <c r="K799" s="13"/>
      <c r="M799" s="13"/>
      <c r="O799" s="13"/>
      <c r="Q799" s="13"/>
      <c r="S799" s="13"/>
      <c r="U799" s="13"/>
      <c r="W799" s="13"/>
      <c r="Y799" s="13"/>
      <c r="AA799" s="13"/>
      <c r="AC799" s="13"/>
    </row>
    <row r="800" spans="7:29" x14ac:dyDescent="0.25">
      <c r="G800" s="13"/>
      <c r="I800" s="13"/>
      <c r="K800" s="13"/>
      <c r="M800" s="13"/>
      <c r="O800" s="13"/>
      <c r="Q800" s="13"/>
      <c r="S800" s="13"/>
      <c r="U800" s="13"/>
      <c r="W800" s="13"/>
      <c r="Y800" s="13"/>
      <c r="AA800" s="13"/>
      <c r="AC800" s="13"/>
    </row>
    <row r="801" spans="7:29" x14ac:dyDescent="0.25">
      <c r="G801" s="13"/>
      <c r="I801" s="13"/>
      <c r="K801" s="13"/>
      <c r="M801" s="13"/>
      <c r="O801" s="13"/>
      <c r="Q801" s="13"/>
      <c r="S801" s="13"/>
      <c r="U801" s="13"/>
      <c r="W801" s="13"/>
      <c r="Y801" s="13"/>
      <c r="AA801" s="13"/>
      <c r="AC801" s="13"/>
    </row>
    <row r="802" spans="7:29" x14ac:dyDescent="0.25">
      <c r="G802" s="13"/>
      <c r="I802" s="13"/>
      <c r="K802" s="13"/>
      <c r="M802" s="13"/>
      <c r="O802" s="13"/>
      <c r="Q802" s="13"/>
      <c r="S802" s="13"/>
      <c r="U802" s="13"/>
      <c r="W802" s="13"/>
      <c r="Y802" s="13"/>
      <c r="AA802" s="13"/>
      <c r="AC802" s="13"/>
    </row>
    <row r="803" spans="7:29" x14ac:dyDescent="0.25">
      <c r="G803" s="13"/>
      <c r="I803" s="13"/>
      <c r="K803" s="13"/>
      <c r="M803" s="13"/>
      <c r="O803" s="13"/>
      <c r="Q803" s="13"/>
      <c r="S803" s="13"/>
      <c r="U803" s="13"/>
      <c r="W803" s="13"/>
      <c r="Y803" s="13"/>
      <c r="AA803" s="13"/>
      <c r="AC803" s="13"/>
    </row>
    <row r="804" spans="7:29" x14ac:dyDescent="0.25">
      <c r="G804" s="13"/>
      <c r="I804" s="13"/>
      <c r="K804" s="13"/>
      <c r="M804" s="13"/>
      <c r="O804" s="13"/>
      <c r="Q804" s="13"/>
      <c r="S804" s="13"/>
      <c r="U804" s="13"/>
      <c r="W804" s="13"/>
      <c r="Y804" s="13"/>
      <c r="AA804" s="13"/>
      <c r="AC804" s="13"/>
    </row>
    <row r="805" spans="7:29" x14ac:dyDescent="0.25">
      <c r="G805" s="13"/>
      <c r="I805" s="13"/>
      <c r="K805" s="13"/>
      <c r="M805" s="13"/>
      <c r="O805" s="13"/>
      <c r="Q805" s="13"/>
      <c r="S805" s="13"/>
      <c r="U805" s="13"/>
      <c r="W805" s="13"/>
      <c r="Y805" s="13"/>
      <c r="AA805" s="13"/>
      <c r="AC805" s="13"/>
    </row>
    <row r="806" spans="7:29" x14ac:dyDescent="0.25">
      <c r="G806" s="13"/>
      <c r="I806" s="13"/>
      <c r="K806" s="13"/>
      <c r="M806" s="13"/>
      <c r="O806" s="13"/>
      <c r="Q806" s="13"/>
      <c r="S806" s="13"/>
      <c r="U806" s="13"/>
      <c r="W806" s="13"/>
      <c r="Y806" s="13"/>
      <c r="AA806" s="13"/>
      <c r="AC806" s="13"/>
    </row>
    <row r="807" spans="7:29" x14ac:dyDescent="0.25">
      <c r="G807" s="13"/>
      <c r="I807" s="13"/>
      <c r="K807" s="13"/>
      <c r="M807" s="13"/>
      <c r="O807" s="13"/>
      <c r="Q807" s="13"/>
      <c r="S807" s="13"/>
      <c r="U807" s="13"/>
      <c r="W807" s="13"/>
      <c r="Y807" s="13"/>
      <c r="AA807" s="13"/>
      <c r="AC807" s="13"/>
    </row>
    <row r="808" spans="7:29" x14ac:dyDescent="0.25">
      <c r="G808" s="13"/>
      <c r="I808" s="13"/>
      <c r="K808" s="13"/>
      <c r="M808" s="13"/>
      <c r="O808" s="13"/>
      <c r="Q808" s="13"/>
      <c r="S808" s="13"/>
      <c r="U808" s="13"/>
      <c r="W808" s="13"/>
      <c r="Y808" s="13"/>
      <c r="AA808" s="13"/>
      <c r="AC808" s="13"/>
    </row>
    <row r="809" spans="7:29" x14ac:dyDescent="0.25">
      <c r="G809" s="13"/>
      <c r="I809" s="13"/>
      <c r="K809" s="13"/>
      <c r="M809" s="13"/>
      <c r="O809" s="13"/>
      <c r="Q809" s="13"/>
      <c r="S809" s="13"/>
      <c r="U809" s="13"/>
      <c r="W809" s="13"/>
      <c r="Y809" s="13"/>
      <c r="AA809" s="13"/>
      <c r="AC809" s="13"/>
    </row>
    <row r="810" spans="7:29" x14ac:dyDescent="0.25">
      <c r="G810" s="13"/>
      <c r="I810" s="13"/>
      <c r="K810" s="13"/>
      <c r="M810" s="13"/>
      <c r="O810" s="13"/>
      <c r="Q810" s="13"/>
      <c r="S810" s="13"/>
      <c r="U810" s="13"/>
      <c r="W810" s="13"/>
      <c r="Y810" s="13"/>
      <c r="AA810" s="13"/>
      <c r="AC810" s="13"/>
    </row>
    <row r="811" spans="7:29" x14ac:dyDescent="0.25">
      <c r="G811" s="13"/>
      <c r="I811" s="13"/>
      <c r="K811" s="13"/>
      <c r="M811" s="13"/>
      <c r="O811" s="13"/>
      <c r="Q811" s="13"/>
      <c r="S811" s="13"/>
      <c r="U811" s="13"/>
      <c r="W811" s="13"/>
      <c r="Y811" s="13"/>
      <c r="AA811" s="13"/>
      <c r="AC811" s="13"/>
    </row>
    <row r="812" spans="7:29" x14ac:dyDescent="0.25">
      <c r="G812" s="13"/>
      <c r="I812" s="13"/>
      <c r="K812" s="13"/>
      <c r="M812" s="13"/>
      <c r="O812" s="13"/>
      <c r="Q812" s="13"/>
      <c r="S812" s="13"/>
      <c r="U812" s="13"/>
      <c r="W812" s="13"/>
      <c r="Y812" s="13"/>
      <c r="AA812" s="13"/>
      <c r="AC812" s="13"/>
    </row>
    <row r="813" spans="7:29" x14ac:dyDescent="0.25">
      <c r="G813" s="13"/>
      <c r="I813" s="13"/>
      <c r="K813" s="13"/>
      <c r="M813" s="13"/>
      <c r="O813" s="13"/>
      <c r="Q813" s="13"/>
      <c r="S813" s="13"/>
      <c r="U813" s="13"/>
      <c r="W813" s="13"/>
      <c r="Y813" s="13"/>
      <c r="AA813" s="13"/>
      <c r="AC813" s="13"/>
    </row>
    <row r="814" spans="7:29" x14ac:dyDescent="0.25">
      <c r="G814" s="13"/>
      <c r="I814" s="13"/>
      <c r="K814" s="13"/>
      <c r="M814" s="13"/>
      <c r="O814" s="13"/>
      <c r="Q814" s="13"/>
      <c r="S814" s="13"/>
      <c r="U814" s="13"/>
      <c r="W814" s="13"/>
      <c r="Y814" s="13"/>
      <c r="AA814" s="13"/>
      <c r="AC814" s="13"/>
    </row>
    <row r="815" spans="7:29" x14ac:dyDescent="0.25">
      <c r="G815" s="13"/>
      <c r="I815" s="13"/>
      <c r="K815" s="13"/>
      <c r="M815" s="13"/>
      <c r="O815" s="13"/>
      <c r="Q815" s="13"/>
      <c r="S815" s="13"/>
      <c r="U815" s="13"/>
      <c r="W815" s="13"/>
      <c r="Y815" s="13"/>
      <c r="AA815" s="13"/>
      <c r="AC815" s="13"/>
    </row>
    <row r="816" spans="7:29" x14ac:dyDescent="0.25">
      <c r="G816" s="13"/>
      <c r="I816" s="13"/>
      <c r="K816" s="13"/>
      <c r="M816" s="13"/>
      <c r="O816" s="13"/>
      <c r="Q816" s="13"/>
      <c r="S816" s="13"/>
      <c r="U816" s="13"/>
      <c r="W816" s="13"/>
      <c r="Y816" s="13"/>
      <c r="AA816" s="13"/>
      <c r="AC816" s="13"/>
    </row>
    <row r="817" spans="7:29" x14ac:dyDescent="0.25">
      <c r="G817" s="13"/>
      <c r="I817" s="13"/>
      <c r="K817" s="13"/>
      <c r="M817" s="13"/>
      <c r="O817" s="13"/>
      <c r="Q817" s="13"/>
      <c r="S817" s="13"/>
      <c r="U817" s="13"/>
      <c r="W817" s="13"/>
      <c r="Y817" s="13"/>
      <c r="AA817" s="13"/>
      <c r="AC817" s="13"/>
    </row>
    <row r="818" spans="7:29" x14ac:dyDescent="0.25">
      <c r="G818" s="13"/>
      <c r="I818" s="13"/>
      <c r="K818" s="13"/>
      <c r="M818" s="13"/>
      <c r="O818" s="13"/>
      <c r="Q818" s="13"/>
      <c r="S818" s="13"/>
      <c r="U818" s="13"/>
      <c r="W818" s="13"/>
      <c r="Y818" s="13"/>
      <c r="AA818" s="13"/>
      <c r="AC818" s="13"/>
    </row>
    <row r="819" spans="7:29" x14ac:dyDescent="0.25">
      <c r="G819" s="13"/>
      <c r="I819" s="13"/>
      <c r="K819" s="13"/>
      <c r="M819" s="13"/>
      <c r="O819" s="13"/>
      <c r="Q819" s="13"/>
      <c r="S819" s="13"/>
      <c r="U819" s="13"/>
      <c r="W819" s="13"/>
      <c r="Y819" s="13"/>
      <c r="AA819" s="13"/>
      <c r="AC819" s="13"/>
    </row>
    <row r="820" spans="7:29" x14ac:dyDescent="0.25">
      <c r="G820" s="13"/>
      <c r="I820" s="13"/>
      <c r="K820" s="13"/>
      <c r="M820" s="13"/>
      <c r="O820" s="13"/>
      <c r="Q820" s="13"/>
      <c r="S820" s="13"/>
      <c r="U820" s="13"/>
      <c r="W820" s="13"/>
      <c r="Y820" s="13"/>
      <c r="AA820" s="13"/>
      <c r="AC820" s="13"/>
    </row>
    <row r="821" spans="7:29" x14ac:dyDescent="0.25">
      <c r="G821" s="13"/>
      <c r="I821" s="13"/>
      <c r="K821" s="13"/>
      <c r="M821" s="13"/>
      <c r="O821" s="13"/>
      <c r="Q821" s="13"/>
      <c r="S821" s="13"/>
      <c r="U821" s="13"/>
      <c r="W821" s="13"/>
      <c r="Y821" s="13"/>
      <c r="AA821" s="13"/>
      <c r="AC821" s="13"/>
    </row>
    <row r="822" spans="7:29" x14ac:dyDescent="0.25">
      <c r="G822" s="13"/>
      <c r="I822" s="13"/>
      <c r="K822" s="13"/>
      <c r="M822" s="13"/>
      <c r="O822" s="13"/>
      <c r="Q822" s="13"/>
      <c r="S822" s="13"/>
      <c r="U822" s="13"/>
      <c r="W822" s="13"/>
      <c r="Y822" s="13"/>
      <c r="AA822" s="13"/>
      <c r="AC822" s="13"/>
    </row>
    <row r="823" spans="7:29" x14ac:dyDescent="0.25">
      <c r="G823" s="13"/>
      <c r="I823" s="13"/>
      <c r="K823" s="13"/>
      <c r="M823" s="13"/>
      <c r="O823" s="13"/>
      <c r="Q823" s="13"/>
      <c r="S823" s="13"/>
      <c r="U823" s="13"/>
      <c r="W823" s="13"/>
      <c r="Y823" s="13"/>
      <c r="AA823" s="13"/>
      <c r="AC823" s="13"/>
    </row>
    <row r="824" spans="7:29" x14ac:dyDescent="0.25">
      <c r="G824" s="13"/>
      <c r="I824" s="13"/>
      <c r="K824" s="13"/>
      <c r="M824" s="13"/>
      <c r="O824" s="13"/>
      <c r="Q824" s="13"/>
      <c r="S824" s="13"/>
      <c r="U824" s="13"/>
      <c r="W824" s="13"/>
      <c r="Y824" s="13"/>
      <c r="AA824" s="13"/>
      <c r="AC824" s="13"/>
    </row>
    <row r="825" spans="7:29" x14ac:dyDescent="0.25">
      <c r="G825" s="13"/>
      <c r="I825" s="13"/>
      <c r="K825" s="13"/>
      <c r="M825" s="13"/>
      <c r="O825" s="13"/>
      <c r="Q825" s="13"/>
      <c r="S825" s="13"/>
      <c r="U825" s="13"/>
      <c r="W825" s="13"/>
      <c r="Y825" s="13"/>
      <c r="AA825" s="13"/>
      <c r="AC825" s="13"/>
    </row>
    <row r="826" spans="7:29" x14ac:dyDescent="0.25">
      <c r="G826" s="13"/>
      <c r="I826" s="13"/>
      <c r="K826" s="13"/>
      <c r="M826" s="13"/>
      <c r="O826" s="13"/>
      <c r="Q826" s="13"/>
      <c r="S826" s="13"/>
      <c r="U826" s="13"/>
      <c r="W826" s="13"/>
      <c r="Y826" s="13"/>
      <c r="AA826" s="13"/>
      <c r="AC826" s="13"/>
    </row>
    <row r="827" spans="7:29" x14ac:dyDescent="0.25">
      <c r="G827" s="13"/>
      <c r="I827" s="13"/>
      <c r="K827" s="13"/>
      <c r="M827" s="13"/>
      <c r="O827" s="13"/>
      <c r="Q827" s="13"/>
      <c r="S827" s="13"/>
      <c r="U827" s="13"/>
      <c r="W827" s="13"/>
      <c r="Y827" s="13"/>
      <c r="AA827" s="13"/>
      <c r="AC827" s="13"/>
    </row>
    <row r="828" spans="7:29" x14ac:dyDescent="0.25">
      <c r="G828" s="13"/>
      <c r="I828" s="13"/>
      <c r="K828" s="13"/>
      <c r="M828" s="13"/>
      <c r="O828" s="13"/>
      <c r="Q828" s="13"/>
      <c r="S828" s="13"/>
      <c r="U828" s="13"/>
      <c r="W828" s="13"/>
      <c r="Y828" s="13"/>
      <c r="AA828" s="13"/>
      <c r="AC828" s="13"/>
    </row>
    <row r="829" spans="7:29" x14ac:dyDescent="0.25">
      <c r="G829" s="13"/>
      <c r="I829" s="13"/>
      <c r="K829" s="13"/>
      <c r="M829" s="13"/>
      <c r="O829" s="13"/>
      <c r="Q829" s="13"/>
      <c r="S829" s="13"/>
      <c r="U829" s="13"/>
      <c r="W829" s="13"/>
      <c r="Y829" s="13"/>
      <c r="AA829" s="13"/>
      <c r="AC829" s="13"/>
    </row>
    <row r="830" spans="7:29" x14ac:dyDescent="0.25">
      <c r="G830" s="13"/>
      <c r="I830" s="13"/>
      <c r="K830" s="13"/>
      <c r="M830" s="13"/>
      <c r="O830" s="13"/>
      <c r="Q830" s="13"/>
      <c r="S830" s="13"/>
      <c r="U830" s="13"/>
      <c r="W830" s="13"/>
      <c r="Y830" s="13"/>
      <c r="AA830" s="13"/>
      <c r="AC830" s="13"/>
    </row>
    <row r="831" spans="7:29" x14ac:dyDescent="0.25">
      <c r="G831" s="13"/>
      <c r="I831" s="13"/>
      <c r="K831" s="13"/>
      <c r="M831" s="13"/>
      <c r="O831" s="13"/>
      <c r="Q831" s="13"/>
      <c r="S831" s="13"/>
      <c r="U831" s="13"/>
      <c r="W831" s="13"/>
      <c r="Y831" s="13"/>
      <c r="AA831" s="13"/>
      <c r="AC831" s="13"/>
    </row>
    <row r="832" spans="7:29" x14ac:dyDescent="0.25">
      <c r="G832" s="13"/>
      <c r="I832" s="13"/>
      <c r="K832" s="13"/>
      <c r="M832" s="13"/>
      <c r="O832" s="13"/>
      <c r="Q832" s="13"/>
      <c r="S832" s="13"/>
      <c r="U832" s="13"/>
      <c r="W832" s="13"/>
      <c r="Y832" s="13"/>
      <c r="AA832" s="13"/>
      <c r="AC832" s="13"/>
    </row>
    <row r="833" spans="7:29" x14ac:dyDescent="0.25">
      <c r="G833" s="13"/>
      <c r="I833" s="13"/>
      <c r="K833" s="13"/>
      <c r="M833" s="13"/>
      <c r="O833" s="13"/>
      <c r="Q833" s="13"/>
      <c r="S833" s="13"/>
      <c r="U833" s="13"/>
      <c r="W833" s="13"/>
      <c r="Y833" s="13"/>
      <c r="AA833" s="13"/>
      <c r="AC833" s="13"/>
    </row>
    <row r="834" spans="7:29" x14ac:dyDescent="0.25">
      <c r="G834" s="13"/>
      <c r="I834" s="13"/>
      <c r="K834" s="13"/>
      <c r="M834" s="13"/>
      <c r="O834" s="13"/>
      <c r="Q834" s="13"/>
      <c r="S834" s="13"/>
      <c r="U834" s="13"/>
      <c r="W834" s="13"/>
      <c r="Y834" s="13"/>
      <c r="AA834" s="13"/>
      <c r="AC834" s="13"/>
    </row>
    <row r="835" spans="7:29" x14ac:dyDescent="0.25">
      <c r="G835" s="13"/>
      <c r="I835" s="13"/>
      <c r="K835" s="13"/>
      <c r="M835" s="13"/>
      <c r="O835" s="13"/>
      <c r="Q835" s="13"/>
      <c r="S835" s="13"/>
      <c r="U835" s="13"/>
      <c r="W835" s="13"/>
      <c r="Y835" s="13"/>
      <c r="AA835" s="13"/>
      <c r="AC835" s="13"/>
    </row>
    <row r="836" spans="7:29" x14ac:dyDescent="0.25">
      <c r="G836" s="13"/>
      <c r="I836" s="13"/>
      <c r="K836" s="13"/>
      <c r="M836" s="13"/>
      <c r="O836" s="13"/>
      <c r="Q836" s="13"/>
      <c r="S836" s="13"/>
      <c r="U836" s="13"/>
      <c r="W836" s="13"/>
      <c r="Y836" s="13"/>
      <c r="AA836" s="13"/>
      <c r="AC836" s="13"/>
    </row>
    <row r="837" spans="7:29" x14ac:dyDescent="0.25">
      <c r="G837" s="13"/>
      <c r="I837" s="13"/>
      <c r="K837" s="13"/>
      <c r="M837" s="13"/>
      <c r="O837" s="13"/>
      <c r="Q837" s="13"/>
      <c r="S837" s="13"/>
      <c r="U837" s="13"/>
      <c r="W837" s="13"/>
      <c r="Y837" s="13"/>
      <c r="AA837" s="13"/>
      <c r="AC837" s="13"/>
    </row>
    <row r="838" spans="7:29" x14ac:dyDescent="0.25">
      <c r="G838" s="13"/>
      <c r="I838" s="13"/>
      <c r="K838" s="13"/>
      <c r="M838" s="13"/>
      <c r="O838" s="13"/>
      <c r="Q838" s="13"/>
      <c r="S838" s="13"/>
      <c r="U838" s="13"/>
      <c r="W838" s="13"/>
      <c r="Y838" s="13"/>
      <c r="AA838" s="13"/>
      <c r="AC838" s="13"/>
    </row>
    <row r="839" spans="7:29" x14ac:dyDescent="0.25">
      <c r="G839" s="13"/>
      <c r="I839" s="13"/>
      <c r="K839" s="13"/>
      <c r="M839" s="13"/>
      <c r="O839" s="13"/>
      <c r="Q839" s="13"/>
      <c r="S839" s="13"/>
      <c r="U839" s="13"/>
      <c r="W839" s="13"/>
      <c r="Y839" s="13"/>
      <c r="AA839" s="13"/>
      <c r="AC839" s="13"/>
    </row>
    <row r="840" spans="7:29" x14ac:dyDescent="0.25">
      <c r="G840" s="13"/>
      <c r="I840" s="13"/>
      <c r="K840" s="13"/>
      <c r="M840" s="13"/>
      <c r="O840" s="13"/>
      <c r="Q840" s="13"/>
      <c r="S840" s="13"/>
      <c r="U840" s="13"/>
      <c r="W840" s="13"/>
      <c r="Y840" s="13"/>
      <c r="AA840" s="13"/>
      <c r="AC840" s="13"/>
    </row>
    <row r="841" spans="7:29" x14ac:dyDescent="0.25">
      <c r="G841" s="13"/>
      <c r="I841" s="13"/>
      <c r="K841" s="13"/>
      <c r="M841" s="13"/>
      <c r="O841" s="13"/>
      <c r="Q841" s="13"/>
      <c r="S841" s="13"/>
      <c r="U841" s="13"/>
      <c r="W841" s="13"/>
      <c r="Y841" s="13"/>
      <c r="AA841" s="13"/>
      <c r="AC841" s="13"/>
    </row>
    <row r="842" spans="7:29" x14ac:dyDescent="0.25">
      <c r="G842" s="13"/>
      <c r="I842" s="13"/>
      <c r="K842" s="13"/>
      <c r="M842" s="13"/>
      <c r="O842" s="13"/>
      <c r="Q842" s="13"/>
      <c r="S842" s="13"/>
      <c r="U842" s="13"/>
      <c r="W842" s="13"/>
      <c r="Y842" s="13"/>
      <c r="AA842" s="13"/>
      <c r="AC842" s="13"/>
    </row>
    <row r="843" spans="7:29" x14ac:dyDescent="0.25">
      <c r="G843" s="13"/>
      <c r="I843" s="13"/>
      <c r="K843" s="13"/>
      <c r="M843" s="13"/>
      <c r="O843" s="13"/>
      <c r="Q843" s="13"/>
      <c r="S843" s="13"/>
      <c r="U843" s="13"/>
      <c r="W843" s="13"/>
      <c r="Y843" s="13"/>
      <c r="AA843" s="13"/>
      <c r="AC843" s="13"/>
    </row>
    <row r="844" spans="7:29" x14ac:dyDescent="0.25">
      <c r="G844" s="13"/>
      <c r="I844" s="13"/>
      <c r="K844" s="13"/>
      <c r="M844" s="13"/>
      <c r="O844" s="13"/>
      <c r="Q844" s="13"/>
      <c r="S844" s="13"/>
      <c r="U844" s="13"/>
      <c r="W844" s="13"/>
      <c r="Y844" s="13"/>
      <c r="AA844" s="13"/>
      <c r="AC844" s="13"/>
    </row>
    <row r="845" spans="7:29" x14ac:dyDescent="0.25">
      <c r="G845" s="13"/>
      <c r="I845" s="13"/>
      <c r="K845" s="13"/>
      <c r="M845" s="13"/>
      <c r="O845" s="13"/>
      <c r="Q845" s="13"/>
      <c r="S845" s="13"/>
      <c r="U845" s="13"/>
      <c r="W845" s="13"/>
      <c r="Y845" s="13"/>
      <c r="AA845" s="13"/>
      <c r="AC845" s="13"/>
    </row>
    <row r="846" spans="7:29" x14ac:dyDescent="0.25">
      <c r="G846" s="13"/>
      <c r="I846" s="13"/>
      <c r="K846" s="13"/>
      <c r="M846" s="13"/>
      <c r="O846" s="13"/>
      <c r="Q846" s="13"/>
      <c r="S846" s="13"/>
      <c r="U846" s="13"/>
      <c r="W846" s="13"/>
      <c r="Y846" s="13"/>
      <c r="AA846" s="13"/>
      <c r="AC846" s="13"/>
    </row>
    <row r="847" spans="7:29" x14ac:dyDescent="0.25">
      <c r="G847" s="13"/>
      <c r="I847" s="13"/>
      <c r="K847" s="13"/>
      <c r="M847" s="13"/>
      <c r="O847" s="13"/>
      <c r="Q847" s="13"/>
      <c r="S847" s="13"/>
      <c r="U847" s="13"/>
      <c r="W847" s="13"/>
      <c r="Y847" s="13"/>
      <c r="AA847" s="13"/>
      <c r="AC847" s="13"/>
    </row>
    <row r="848" spans="7:29" x14ac:dyDescent="0.25">
      <c r="G848" s="13"/>
      <c r="I848" s="13"/>
      <c r="K848" s="13"/>
      <c r="M848" s="13"/>
      <c r="O848" s="13"/>
      <c r="Q848" s="13"/>
      <c r="S848" s="13"/>
      <c r="U848" s="13"/>
      <c r="W848" s="13"/>
      <c r="Y848" s="13"/>
      <c r="AA848" s="13"/>
      <c r="AC848" s="13"/>
    </row>
    <row r="849" spans="7:29" x14ac:dyDescent="0.25">
      <c r="G849" s="13"/>
      <c r="I849" s="13"/>
      <c r="K849" s="13"/>
      <c r="M849" s="13"/>
      <c r="O849" s="13"/>
      <c r="Q849" s="13"/>
      <c r="S849" s="13"/>
      <c r="U849" s="13"/>
      <c r="W849" s="13"/>
      <c r="Y849" s="13"/>
      <c r="AA849" s="13"/>
      <c r="AC849" s="13"/>
    </row>
    <row r="850" spans="7:29" x14ac:dyDescent="0.25">
      <c r="G850" s="13"/>
      <c r="I850" s="13"/>
      <c r="K850" s="13"/>
      <c r="M850" s="13"/>
      <c r="O850" s="13"/>
      <c r="Q850" s="13"/>
      <c r="S850" s="13"/>
      <c r="U850" s="13"/>
      <c r="W850" s="13"/>
      <c r="Y850" s="13"/>
      <c r="AA850" s="13"/>
      <c r="AC850" s="13"/>
    </row>
    <row r="851" spans="7:29" x14ac:dyDescent="0.25">
      <c r="G851" s="13"/>
      <c r="I851" s="13"/>
      <c r="K851" s="13"/>
      <c r="M851" s="13"/>
      <c r="O851" s="13"/>
      <c r="Q851" s="13"/>
      <c r="S851" s="13"/>
      <c r="U851" s="13"/>
      <c r="W851" s="13"/>
      <c r="Y851" s="13"/>
      <c r="AA851" s="13"/>
      <c r="AC851" s="13"/>
    </row>
    <row r="852" spans="7:29" x14ac:dyDescent="0.25">
      <c r="G852" s="13"/>
      <c r="I852" s="13"/>
      <c r="K852" s="13"/>
      <c r="M852" s="13"/>
      <c r="O852" s="13"/>
      <c r="Q852" s="13"/>
      <c r="S852" s="13"/>
      <c r="U852" s="13"/>
      <c r="W852" s="13"/>
      <c r="Y852" s="13"/>
      <c r="AA852" s="13"/>
      <c r="AC852" s="13"/>
    </row>
    <row r="853" spans="7:29" x14ac:dyDescent="0.25">
      <c r="G853" s="13"/>
      <c r="I853" s="13"/>
      <c r="K853" s="13"/>
      <c r="M853" s="13"/>
      <c r="O853" s="13"/>
      <c r="Q853" s="13"/>
      <c r="S853" s="13"/>
      <c r="U853" s="13"/>
      <c r="W853" s="13"/>
      <c r="Y853" s="13"/>
      <c r="AA853" s="13"/>
      <c r="AC853" s="13"/>
    </row>
    <row r="854" spans="7:29" x14ac:dyDescent="0.25">
      <c r="G854" s="13"/>
      <c r="I854" s="13"/>
      <c r="K854" s="13"/>
      <c r="M854" s="13"/>
      <c r="O854" s="13"/>
      <c r="Q854" s="13"/>
      <c r="S854" s="13"/>
      <c r="U854" s="13"/>
      <c r="W854" s="13"/>
      <c r="Y854" s="13"/>
      <c r="AA854" s="13"/>
      <c r="AC854" s="13"/>
    </row>
    <row r="855" spans="7:29" x14ac:dyDescent="0.25">
      <c r="G855" s="13"/>
      <c r="I855" s="13"/>
      <c r="K855" s="13"/>
      <c r="M855" s="13"/>
      <c r="O855" s="13"/>
      <c r="Q855" s="13"/>
      <c r="S855" s="13"/>
      <c r="U855" s="13"/>
      <c r="W855" s="13"/>
      <c r="Y855" s="13"/>
      <c r="AA855" s="13"/>
      <c r="AC855" s="13"/>
    </row>
    <row r="856" spans="7:29" x14ac:dyDescent="0.25">
      <c r="G856" s="13"/>
      <c r="I856" s="13"/>
      <c r="K856" s="13"/>
      <c r="M856" s="13"/>
      <c r="O856" s="13"/>
      <c r="Q856" s="13"/>
      <c r="S856" s="13"/>
      <c r="U856" s="13"/>
      <c r="W856" s="13"/>
      <c r="Y856" s="13"/>
      <c r="AA856" s="13"/>
      <c r="AC856" s="13"/>
    </row>
    <row r="857" spans="7:29" x14ac:dyDescent="0.25">
      <c r="G857" s="13"/>
      <c r="I857" s="13"/>
      <c r="K857" s="13"/>
      <c r="M857" s="13"/>
      <c r="O857" s="13"/>
      <c r="Q857" s="13"/>
      <c r="S857" s="13"/>
      <c r="U857" s="13"/>
      <c r="W857" s="13"/>
      <c r="Y857" s="13"/>
      <c r="AA857" s="13"/>
      <c r="AC857" s="13"/>
    </row>
    <row r="858" spans="7:29" x14ac:dyDescent="0.25">
      <c r="G858" s="13"/>
      <c r="I858" s="13"/>
      <c r="K858" s="13"/>
      <c r="M858" s="13"/>
      <c r="O858" s="13"/>
      <c r="Q858" s="13"/>
      <c r="S858" s="13"/>
      <c r="U858" s="13"/>
      <c r="W858" s="13"/>
      <c r="Y858" s="13"/>
      <c r="AA858" s="13"/>
      <c r="AC858" s="13"/>
    </row>
    <row r="859" spans="7:29" x14ac:dyDescent="0.25">
      <c r="G859" s="13"/>
      <c r="I859" s="13"/>
      <c r="K859" s="13"/>
      <c r="M859" s="13"/>
      <c r="O859" s="13"/>
      <c r="Q859" s="13"/>
      <c r="S859" s="13"/>
      <c r="U859" s="13"/>
      <c r="W859" s="13"/>
      <c r="Y859" s="13"/>
      <c r="AA859" s="13"/>
      <c r="AC859" s="13"/>
    </row>
    <row r="860" spans="7:29" x14ac:dyDescent="0.25">
      <c r="G860" s="13"/>
      <c r="I860" s="13"/>
      <c r="K860" s="13"/>
      <c r="M860" s="13"/>
      <c r="O860" s="13"/>
      <c r="Q860" s="13"/>
      <c r="S860" s="13"/>
      <c r="U860" s="13"/>
      <c r="W860" s="13"/>
      <c r="Y860" s="13"/>
      <c r="AA860" s="13"/>
      <c r="AC860" s="13"/>
    </row>
    <row r="861" spans="7:29" x14ac:dyDescent="0.25">
      <c r="G861" s="13"/>
      <c r="I861" s="13"/>
      <c r="K861" s="13"/>
      <c r="M861" s="13"/>
      <c r="O861" s="13"/>
      <c r="Q861" s="13"/>
      <c r="S861" s="13"/>
      <c r="U861" s="13"/>
      <c r="W861" s="13"/>
      <c r="Y861" s="13"/>
      <c r="AA861" s="13"/>
      <c r="AC861" s="13"/>
    </row>
    <row r="862" spans="7:29" x14ac:dyDescent="0.25">
      <c r="G862" s="13"/>
      <c r="I862" s="13"/>
      <c r="K862" s="13"/>
      <c r="M862" s="13"/>
      <c r="O862" s="13"/>
      <c r="Q862" s="13"/>
      <c r="S862" s="13"/>
      <c r="U862" s="13"/>
      <c r="W862" s="13"/>
      <c r="Y862" s="13"/>
      <c r="AA862" s="13"/>
      <c r="AC862" s="13"/>
    </row>
    <row r="863" spans="7:29" x14ac:dyDescent="0.25">
      <c r="G863" s="13"/>
      <c r="I863" s="13"/>
      <c r="K863" s="13"/>
      <c r="M863" s="13"/>
      <c r="O863" s="13"/>
      <c r="Q863" s="13"/>
      <c r="S863" s="13"/>
      <c r="U863" s="13"/>
      <c r="W863" s="13"/>
      <c r="Y863" s="13"/>
      <c r="AA863" s="13"/>
      <c r="AC863" s="13"/>
    </row>
    <row r="864" spans="7:29" x14ac:dyDescent="0.25">
      <c r="G864" s="13"/>
      <c r="I864" s="13"/>
      <c r="K864" s="13"/>
      <c r="M864" s="13"/>
      <c r="O864" s="13"/>
      <c r="Q864" s="13"/>
      <c r="S864" s="13"/>
      <c r="U864" s="13"/>
      <c r="W864" s="13"/>
      <c r="Y864" s="13"/>
      <c r="AA864" s="13"/>
      <c r="AC864" s="13"/>
    </row>
    <row r="865" spans="7:29" x14ac:dyDescent="0.25">
      <c r="G865" s="13"/>
      <c r="I865" s="13"/>
      <c r="K865" s="13"/>
      <c r="M865" s="13"/>
      <c r="O865" s="13"/>
      <c r="Q865" s="13"/>
      <c r="S865" s="13"/>
      <c r="U865" s="13"/>
      <c r="W865" s="13"/>
      <c r="Y865" s="13"/>
      <c r="AA865" s="13"/>
      <c r="AC865" s="13"/>
    </row>
    <row r="866" spans="7:29" x14ac:dyDescent="0.25">
      <c r="G866" s="13"/>
      <c r="I866" s="13"/>
      <c r="K866" s="13"/>
      <c r="M866" s="13"/>
      <c r="O866" s="13"/>
      <c r="Q866" s="13"/>
      <c r="S866" s="13"/>
      <c r="U866" s="13"/>
      <c r="W866" s="13"/>
      <c r="Y866" s="13"/>
      <c r="AA866" s="13"/>
      <c r="AC866" s="13"/>
    </row>
    <row r="867" spans="7:29" x14ac:dyDescent="0.25">
      <c r="G867" s="13"/>
      <c r="I867" s="13"/>
      <c r="K867" s="13"/>
      <c r="M867" s="13"/>
      <c r="O867" s="13"/>
      <c r="Q867" s="13"/>
      <c r="S867" s="13"/>
      <c r="U867" s="13"/>
      <c r="W867" s="13"/>
      <c r="Y867" s="13"/>
      <c r="AA867" s="13"/>
      <c r="AC867" s="13"/>
    </row>
    <row r="868" spans="7:29" x14ac:dyDescent="0.25">
      <c r="G868" s="13"/>
      <c r="I868" s="13"/>
      <c r="K868" s="13"/>
      <c r="M868" s="13"/>
      <c r="O868" s="13"/>
      <c r="Q868" s="13"/>
      <c r="S868" s="13"/>
      <c r="U868" s="13"/>
      <c r="W868" s="13"/>
      <c r="Y868" s="13"/>
      <c r="AA868" s="13"/>
      <c r="AC868" s="13"/>
    </row>
    <row r="869" spans="7:29" x14ac:dyDescent="0.25">
      <c r="G869" s="13"/>
      <c r="I869" s="13"/>
      <c r="K869" s="13"/>
      <c r="M869" s="13"/>
      <c r="O869" s="13"/>
      <c r="Q869" s="13"/>
      <c r="S869" s="13"/>
      <c r="U869" s="13"/>
      <c r="W869" s="13"/>
      <c r="Y869" s="13"/>
      <c r="AA869" s="13"/>
      <c r="AC869" s="13"/>
    </row>
    <row r="870" spans="7:29" x14ac:dyDescent="0.25">
      <c r="G870" s="13"/>
      <c r="I870" s="13"/>
      <c r="K870" s="13"/>
      <c r="M870" s="13"/>
      <c r="O870" s="13"/>
      <c r="Q870" s="13"/>
      <c r="S870" s="13"/>
      <c r="U870" s="13"/>
      <c r="W870" s="13"/>
      <c r="Y870" s="13"/>
      <c r="AA870" s="13"/>
      <c r="AC870" s="13"/>
    </row>
    <row r="871" spans="7:29" x14ac:dyDescent="0.25">
      <c r="G871" s="13"/>
      <c r="I871" s="13"/>
      <c r="K871" s="13"/>
      <c r="M871" s="13"/>
      <c r="O871" s="13"/>
      <c r="Q871" s="13"/>
      <c r="S871" s="13"/>
      <c r="U871" s="13"/>
      <c r="W871" s="13"/>
      <c r="Y871" s="13"/>
      <c r="AA871" s="13"/>
      <c r="AC871" s="13"/>
    </row>
    <row r="872" spans="7:29" x14ac:dyDescent="0.25">
      <c r="G872" s="13"/>
      <c r="I872" s="13"/>
      <c r="K872" s="13"/>
      <c r="M872" s="13"/>
      <c r="O872" s="13"/>
      <c r="Q872" s="13"/>
      <c r="S872" s="13"/>
      <c r="U872" s="13"/>
      <c r="W872" s="13"/>
      <c r="Y872" s="13"/>
      <c r="AA872" s="13"/>
      <c r="AC872" s="13"/>
    </row>
    <row r="873" spans="7:29" x14ac:dyDescent="0.25">
      <c r="G873" s="13"/>
      <c r="I873" s="13"/>
      <c r="K873" s="13"/>
      <c r="M873" s="13"/>
      <c r="O873" s="13"/>
      <c r="Q873" s="13"/>
      <c r="S873" s="13"/>
      <c r="U873" s="13"/>
      <c r="W873" s="13"/>
      <c r="Y873" s="13"/>
      <c r="AA873" s="13"/>
      <c r="AC873" s="13"/>
    </row>
    <row r="874" spans="7:29" x14ac:dyDescent="0.25">
      <c r="G874" s="13"/>
      <c r="I874" s="13"/>
      <c r="K874" s="13"/>
      <c r="M874" s="13"/>
      <c r="O874" s="13"/>
      <c r="Q874" s="13"/>
      <c r="S874" s="13"/>
      <c r="U874" s="13"/>
      <c r="W874" s="13"/>
      <c r="Y874" s="13"/>
      <c r="AA874" s="13"/>
      <c r="AC874" s="13"/>
    </row>
    <row r="875" spans="7:29" x14ac:dyDescent="0.25">
      <c r="G875" s="13"/>
      <c r="I875" s="13"/>
      <c r="K875" s="13"/>
      <c r="M875" s="13"/>
      <c r="O875" s="13"/>
      <c r="Q875" s="13"/>
      <c r="S875" s="13"/>
      <c r="U875" s="13"/>
      <c r="W875" s="13"/>
      <c r="Y875" s="13"/>
      <c r="AA875" s="13"/>
      <c r="AC875" s="13"/>
    </row>
    <row r="876" spans="7:29" x14ac:dyDescent="0.25">
      <c r="G876" s="13"/>
      <c r="I876" s="13"/>
      <c r="K876" s="13"/>
      <c r="M876" s="13"/>
      <c r="O876" s="13"/>
      <c r="Q876" s="13"/>
      <c r="S876" s="13"/>
      <c r="U876" s="13"/>
      <c r="W876" s="13"/>
      <c r="Y876" s="13"/>
      <c r="AA876" s="13"/>
      <c r="AC876" s="13"/>
    </row>
    <row r="877" spans="7:29" x14ac:dyDescent="0.25">
      <c r="G877" s="13"/>
      <c r="I877" s="13"/>
      <c r="K877" s="13"/>
      <c r="M877" s="13"/>
      <c r="O877" s="13"/>
      <c r="Q877" s="13"/>
      <c r="S877" s="13"/>
      <c r="U877" s="13"/>
      <c r="W877" s="13"/>
      <c r="Y877" s="13"/>
      <c r="AA877" s="13"/>
      <c r="AC877" s="13"/>
    </row>
    <row r="878" spans="7:29" x14ac:dyDescent="0.25">
      <c r="G878" s="13"/>
      <c r="I878" s="13"/>
      <c r="K878" s="13"/>
      <c r="M878" s="13"/>
      <c r="O878" s="13"/>
      <c r="Q878" s="13"/>
      <c r="S878" s="13"/>
      <c r="U878" s="13"/>
      <c r="W878" s="13"/>
      <c r="Y878" s="13"/>
      <c r="AA878" s="13"/>
      <c r="AC878" s="13"/>
    </row>
    <row r="879" spans="7:29" x14ac:dyDescent="0.25">
      <c r="G879" s="13"/>
      <c r="I879" s="13"/>
      <c r="K879" s="13"/>
      <c r="M879" s="13"/>
      <c r="O879" s="13"/>
      <c r="Q879" s="13"/>
      <c r="S879" s="13"/>
      <c r="U879" s="13"/>
      <c r="W879" s="13"/>
      <c r="Y879" s="13"/>
      <c r="AA879" s="13"/>
      <c r="AC879" s="13"/>
    </row>
    <row r="880" spans="7:29" x14ac:dyDescent="0.25">
      <c r="G880" s="13"/>
      <c r="I880" s="13"/>
      <c r="K880" s="13"/>
      <c r="M880" s="13"/>
      <c r="O880" s="13"/>
      <c r="Q880" s="13"/>
      <c r="S880" s="13"/>
      <c r="U880" s="13"/>
      <c r="W880" s="13"/>
      <c r="Y880" s="13"/>
      <c r="AA880" s="13"/>
      <c r="AC880" s="13"/>
    </row>
    <row r="881" spans="7:29" x14ac:dyDescent="0.25">
      <c r="G881" s="13"/>
      <c r="I881" s="13"/>
      <c r="K881" s="13"/>
      <c r="M881" s="13"/>
      <c r="O881" s="13"/>
      <c r="Q881" s="13"/>
      <c r="S881" s="13"/>
      <c r="U881" s="13"/>
      <c r="W881" s="13"/>
      <c r="Y881" s="13"/>
      <c r="AA881" s="13"/>
      <c r="AC881" s="13"/>
    </row>
    <row r="882" spans="7:29" x14ac:dyDescent="0.25">
      <c r="G882" s="13"/>
      <c r="I882" s="13"/>
      <c r="K882" s="13"/>
      <c r="M882" s="13"/>
      <c r="O882" s="13"/>
      <c r="Q882" s="13"/>
      <c r="S882" s="13"/>
      <c r="U882" s="13"/>
      <c r="W882" s="13"/>
      <c r="Y882" s="13"/>
      <c r="AA882" s="13"/>
      <c r="AC882" s="13"/>
    </row>
    <row r="883" spans="7:29" x14ac:dyDescent="0.25">
      <c r="G883" s="13"/>
      <c r="I883" s="13"/>
      <c r="K883" s="13"/>
      <c r="M883" s="13"/>
      <c r="O883" s="13"/>
      <c r="Q883" s="13"/>
      <c r="S883" s="13"/>
      <c r="U883" s="13"/>
      <c r="W883" s="13"/>
      <c r="Y883" s="13"/>
      <c r="AA883" s="13"/>
      <c r="AC883" s="13"/>
    </row>
    <row r="884" spans="7:29" x14ac:dyDescent="0.25">
      <c r="G884" s="13"/>
      <c r="I884" s="13"/>
      <c r="K884" s="13"/>
      <c r="M884" s="13"/>
      <c r="O884" s="13"/>
      <c r="Q884" s="13"/>
      <c r="S884" s="13"/>
      <c r="U884" s="13"/>
      <c r="W884" s="13"/>
      <c r="Y884" s="13"/>
      <c r="AA884" s="13"/>
      <c r="AC884" s="13"/>
    </row>
    <row r="885" spans="7:29" x14ac:dyDescent="0.25">
      <c r="G885" s="13"/>
      <c r="I885" s="13"/>
      <c r="K885" s="13"/>
      <c r="M885" s="13"/>
      <c r="O885" s="13"/>
      <c r="Q885" s="13"/>
      <c r="S885" s="13"/>
      <c r="U885" s="13"/>
      <c r="W885" s="13"/>
      <c r="Y885" s="13"/>
      <c r="AA885" s="13"/>
      <c r="AC885" s="13"/>
    </row>
    <row r="886" spans="7:29" x14ac:dyDescent="0.25">
      <c r="G886" s="13"/>
      <c r="I886" s="13"/>
      <c r="K886" s="13"/>
      <c r="M886" s="13"/>
      <c r="O886" s="13"/>
      <c r="Q886" s="13"/>
      <c r="S886" s="13"/>
      <c r="U886" s="13"/>
      <c r="W886" s="13"/>
      <c r="Y886" s="13"/>
      <c r="AA886" s="13"/>
      <c r="AC886" s="13"/>
    </row>
    <row r="887" spans="7:29" x14ac:dyDescent="0.25">
      <c r="G887" s="13"/>
      <c r="I887" s="13"/>
      <c r="K887" s="13"/>
      <c r="M887" s="13"/>
      <c r="O887" s="13"/>
      <c r="Q887" s="13"/>
      <c r="S887" s="13"/>
      <c r="U887" s="13"/>
      <c r="W887" s="13"/>
      <c r="Y887" s="13"/>
      <c r="AA887" s="13"/>
      <c r="AC887" s="13"/>
    </row>
    <row r="888" spans="7:29" x14ac:dyDescent="0.25">
      <c r="G888" s="13"/>
      <c r="I888" s="13"/>
      <c r="K888" s="13"/>
      <c r="M888" s="13"/>
      <c r="O888" s="13"/>
      <c r="Q888" s="13"/>
      <c r="S888" s="13"/>
      <c r="U888" s="13"/>
      <c r="W888" s="13"/>
      <c r="Y888" s="13"/>
      <c r="AA888" s="13"/>
      <c r="AC888" s="13"/>
    </row>
    <row r="889" spans="7:29" x14ac:dyDescent="0.25">
      <c r="G889" s="13"/>
      <c r="I889" s="13"/>
      <c r="K889" s="13"/>
      <c r="M889" s="13"/>
      <c r="O889" s="13"/>
      <c r="Q889" s="13"/>
      <c r="S889" s="13"/>
      <c r="U889" s="13"/>
      <c r="W889" s="13"/>
      <c r="Y889" s="13"/>
      <c r="AA889" s="13"/>
      <c r="AC889" s="13"/>
    </row>
    <row r="890" spans="7:29" x14ac:dyDescent="0.25">
      <c r="G890" s="13"/>
      <c r="I890" s="13"/>
      <c r="K890" s="13"/>
      <c r="M890" s="13"/>
      <c r="O890" s="13"/>
      <c r="Q890" s="13"/>
      <c r="S890" s="13"/>
      <c r="U890" s="13"/>
      <c r="W890" s="13"/>
      <c r="Y890" s="13"/>
      <c r="AA890" s="13"/>
      <c r="AC890" s="13"/>
    </row>
    <row r="891" spans="7:29" x14ac:dyDescent="0.25">
      <c r="G891" s="13"/>
      <c r="I891" s="13"/>
      <c r="K891" s="13"/>
      <c r="M891" s="13"/>
      <c r="O891" s="13"/>
      <c r="Q891" s="13"/>
      <c r="S891" s="13"/>
      <c r="U891" s="13"/>
      <c r="W891" s="13"/>
      <c r="Y891" s="13"/>
      <c r="AA891" s="13"/>
      <c r="AC891" s="13"/>
    </row>
    <row r="892" spans="7:29" x14ac:dyDescent="0.25">
      <c r="G892" s="13"/>
      <c r="I892" s="13"/>
      <c r="K892" s="13"/>
      <c r="M892" s="13"/>
      <c r="O892" s="13"/>
      <c r="Q892" s="13"/>
      <c r="S892" s="13"/>
      <c r="U892" s="13"/>
      <c r="W892" s="13"/>
      <c r="Y892" s="13"/>
      <c r="AA892" s="13"/>
      <c r="AC892" s="13"/>
    </row>
    <row r="893" spans="7:29" x14ac:dyDescent="0.25">
      <c r="G893" s="13"/>
      <c r="I893" s="13"/>
      <c r="K893" s="13"/>
      <c r="M893" s="13"/>
      <c r="O893" s="13"/>
      <c r="Q893" s="13"/>
      <c r="S893" s="13"/>
      <c r="U893" s="13"/>
      <c r="W893" s="13"/>
      <c r="Y893" s="13"/>
      <c r="AA893" s="13"/>
      <c r="AC893" s="13"/>
    </row>
    <row r="894" spans="7:29" x14ac:dyDescent="0.25">
      <c r="G894" s="13"/>
      <c r="I894" s="13"/>
      <c r="K894" s="13"/>
      <c r="M894" s="13"/>
      <c r="O894" s="13"/>
      <c r="Q894" s="13"/>
      <c r="S894" s="13"/>
      <c r="U894" s="13"/>
      <c r="W894" s="13"/>
      <c r="Y894" s="13"/>
      <c r="AA894" s="13"/>
      <c r="AC894" s="13"/>
    </row>
    <row r="895" spans="7:29" x14ac:dyDescent="0.25">
      <c r="G895" s="13"/>
      <c r="I895" s="13"/>
      <c r="K895" s="13"/>
      <c r="M895" s="13"/>
      <c r="O895" s="13"/>
      <c r="Q895" s="13"/>
      <c r="S895" s="13"/>
      <c r="U895" s="13"/>
      <c r="W895" s="13"/>
      <c r="Y895" s="13"/>
      <c r="AA895" s="13"/>
      <c r="AC895" s="13"/>
    </row>
    <row r="896" spans="7:29" x14ac:dyDescent="0.25">
      <c r="G896" s="13"/>
      <c r="I896" s="13"/>
      <c r="K896" s="13"/>
      <c r="M896" s="13"/>
      <c r="O896" s="13"/>
      <c r="Q896" s="13"/>
      <c r="S896" s="13"/>
      <c r="U896" s="13"/>
      <c r="W896" s="13"/>
      <c r="Y896" s="13"/>
      <c r="AA896" s="13"/>
      <c r="AC896" s="13"/>
    </row>
    <row r="897" spans="7:29" x14ac:dyDescent="0.25">
      <c r="G897" s="13"/>
      <c r="I897" s="13"/>
      <c r="K897" s="13"/>
      <c r="M897" s="13"/>
      <c r="O897" s="13"/>
      <c r="Q897" s="13"/>
      <c r="S897" s="13"/>
      <c r="U897" s="13"/>
      <c r="W897" s="13"/>
      <c r="Y897" s="13"/>
      <c r="AA897" s="13"/>
      <c r="AC897" s="13"/>
    </row>
    <row r="898" spans="7:29" x14ac:dyDescent="0.25">
      <c r="G898" s="13"/>
      <c r="I898" s="13"/>
      <c r="K898" s="13"/>
      <c r="M898" s="13"/>
      <c r="O898" s="13"/>
      <c r="Q898" s="13"/>
      <c r="S898" s="13"/>
      <c r="U898" s="13"/>
      <c r="W898" s="13"/>
      <c r="Y898" s="13"/>
      <c r="AA898" s="13"/>
      <c r="AC898" s="13"/>
    </row>
    <row r="899" spans="7:29" x14ac:dyDescent="0.25">
      <c r="G899" s="13"/>
      <c r="I899" s="13"/>
      <c r="K899" s="13"/>
      <c r="M899" s="13"/>
      <c r="O899" s="13"/>
      <c r="Q899" s="13"/>
      <c r="S899" s="13"/>
      <c r="U899" s="13"/>
      <c r="W899" s="13"/>
      <c r="Y899" s="13"/>
      <c r="AA899" s="13"/>
      <c r="AC899" s="13"/>
    </row>
    <row r="900" spans="7:29" x14ac:dyDescent="0.25">
      <c r="G900" s="13"/>
      <c r="I900" s="13"/>
      <c r="K900" s="13"/>
      <c r="M900" s="13"/>
      <c r="O900" s="13"/>
      <c r="Q900" s="13"/>
      <c r="S900" s="13"/>
      <c r="U900" s="13"/>
      <c r="W900" s="13"/>
      <c r="Y900" s="13"/>
      <c r="AA900" s="13"/>
      <c r="AC900" s="13"/>
    </row>
    <row r="901" spans="7:29" x14ac:dyDescent="0.25">
      <c r="G901" s="13"/>
      <c r="I901" s="13"/>
      <c r="K901" s="13"/>
      <c r="M901" s="13"/>
      <c r="O901" s="13"/>
      <c r="Q901" s="13"/>
      <c r="S901" s="13"/>
      <c r="U901" s="13"/>
      <c r="W901" s="13"/>
      <c r="Y901" s="13"/>
      <c r="AA901" s="13"/>
      <c r="AC901" s="13"/>
    </row>
    <row r="902" spans="7:29" x14ac:dyDescent="0.25">
      <c r="G902" s="13"/>
      <c r="I902" s="13"/>
      <c r="K902" s="13"/>
      <c r="M902" s="13"/>
      <c r="O902" s="13"/>
      <c r="Q902" s="13"/>
      <c r="S902" s="13"/>
      <c r="U902" s="13"/>
      <c r="W902" s="13"/>
      <c r="Y902" s="13"/>
      <c r="AA902" s="13"/>
      <c r="AC902" s="13"/>
    </row>
    <row r="903" spans="7:29" x14ac:dyDescent="0.25">
      <c r="G903" s="13"/>
      <c r="I903" s="13"/>
      <c r="K903" s="13"/>
      <c r="M903" s="13"/>
      <c r="O903" s="13"/>
      <c r="Q903" s="13"/>
      <c r="S903" s="13"/>
      <c r="U903" s="13"/>
      <c r="W903" s="13"/>
      <c r="Y903" s="13"/>
      <c r="AA903" s="13"/>
      <c r="AC903" s="13"/>
    </row>
    <row r="904" spans="7:29" x14ac:dyDescent="0.25">
      <c r="G904" s="13"/>
      <c r="I904" s="13"/>
      <c r="K904" s="13"/>
      <c r="M904" s="13"/>
      <c r="O904" s="13"/>
      <c r="Q904" s="13"/>
      <c r="S904" s="13"/>
      <c r="U904" s="13"/>
      <c r="W904" s="13"/>
      <c r="Y904" s="13"/>
      <c r="AA904" s="13"/>
      <c r="AC904" s="13"/>
    </row>
    <row r="905" spans="7:29" x14ac:dyDescent="0.25">
      <c r="G905" s="13"/>
      <c r="I905" s="13"/>
      <c r="K905" s="13"/>
      <c r="M905" s="13"/>
      <c r="O905" s="13"/>
      <c r="Q905" s="13"/>
      <c r="S905" s="13"/>
      <c r="U905" s="13"/>
      <c r="W905" s="13"/>
      <c r="Y905" s="13"/>
      <c r="AA905" s="13"/>
      <c r="AC905" s="13"/>
    </row>
    <row r="906" spans="7:29" x14ac:dyDescent="0.25">
      <c r="G906" s="13"/>
      <c r="I906" s="13"/>
      <c r="K906" s="13"/>
      <c r="M906" s="13"/>
      <c r="O906" s="13"/>
      <c r="Q906" s="13"/>
      <c r="S906" s="13"/>
      <c r="U906" s="13"/>
      <c r="W906" s="13"/>
      <c r="Y906" s="13"/>
      <c r="AA906" s="13"/>
      <c r="AC906" s="13"/>
    </row>
    <row r="907" spans="7:29" x14ac:dyDescent="0.25">
      <c r="G907" s="13"/>
      <c r="I907" s="13"/>
      <c r="K907" s="13"/>
      <c r="M907" s="13"/>
      <c r="O907" s="13"/>
      <c r="Q907" s="13"/>
      <c r="S907" s="13"/>
      <c r="U907" s="13"/>
      <c r="W907" s="13"/>
      <c r="Y907" s="13"/>
      <c r="AA907" s="13"/>
      <c r="AC907" s="13"/>
    </row>
    <row r="908" spans="7:29" x14ac:dyDescent="0.25">
      <c r="G908" s="13"/>
      <c r="I908" s="13"/>
      <c r="K908" s="13"/>
      <c r="M908" s="13"/>
      <c r="O908" s="13"/>
      <c r="Q908" s="13"/>
      <c r="S908" s="13"/>
      <c r="U908" s="13"/>
      <c r="W908" s="13"/>
      <c r="Y908" s="13"/>
      <c r="AA908" s="13"/>
      <c r="AC908" s="13"/>
    </row>
    <row r="909" spans="7:29" x14ac:dyDescent="0.25">
      <c r="G909" s="13"/>
      <c r="I909" s="13"/>
      <c r="K909" s="13"/>
      <c r="M909" s="13"/>
      <c r="O909" s="13"/>
      <c r="Q909" s="13"/>
      <c r="S909" s="13"/>
      <c r="U909" s="13"/>
      <c r="W909" s="13"/>
      <c r="Y909" s="13"/>
      <c r="AA909" s="13"/>
      <c r="AC909" s="13"/>
    </row>
    <row r="910" spans="7:29" x14ac:dyDescent="0.25">
      <c r="G910" s="13"/>
      <c r="I910" s="13"/>
      <c r="K910" s="13"/>
      <c r="M910" s="13"/>
      <c r="O910" s="13"/>
      <c r="Q910" s="13"/>
      <c r="S910" s="13"/>
      <c r="U910" s="13"/>
      <c r="W910" s="13"/>
      <c r="Y910" s="13"/>
      <c r="AA910" s="13"/>
      <c r="AC910" s="13"/>
    </row>
    <row r="911" spans="7:29" x14ac:dyDescent="0.25">
      <c r="G911" s="13"/>
      <c r="I911" s="13"/>
      <c r="K911" s="13"/>
      <c r="M911" s="13"/>
      <c r="O911" s="13"/>
      <c r="Q911" s="13"/>
      <c r="S911" s="13"/>
      <c r="U911" s="13"/>
      <c r="W911" s="13"/>
      <c r="Y911" s="13"/>
      <c r="AA911" s="13"/>
      <c r="AC911" s="13"/>
    </row>
    <row r="912" spans="7:29" x14ac:dyDescent="0.25">
      <c r="G912" s="13"/>
      <c r="I912" s="13"/>
      <c r="K912" s="13"/>
      <c r="M912" s="13"/>
      <c r="O912" s="13"/>
      <c r="Q912" s="13"/>
      <c r="S912" s="13"/>
      <c r="U912" s="13"/>
      <c r="W912" s="13"/>
      <c r="Y912" s="13"/>
      <c r="AA912" s="13"/>
      <c r="AC912" s="13"/>
    </row>
    <row r="913" spans="7:29" x14ac:dyDescent="0.25">
      <c r="G913" s="13"/>
      <c r="I913" s="13"/>
      <c r="K913" s="13"/>
      <c r="M913" s="13"/>
      <c r="O913" s="13"/>
      <c r="Q913" s="13"/>
      <c r="S913" s="13"/>
      <c r="U913" s="13"/>
      <c r="W913" s="13"/>
      <c r="Y913" s="13"/>
      <c r="AA913" s="13"/>
      <c r="AC913" s="13"/>
    </row>
    <row r="914" spans="7:29" x14ac:dyDescent="0.25">
      <c r="G914" s="13"/>
      <c r="I914" s="13"/>
      <c r="K914" s="13"/>
      <c r="M914" s="13"/>
      <c r="O914" s="13"/>
      <c r="Q914" s="13"/>
      <c r="S914" s="13"/>
      <c r="U914" s="13"/>
      <c r="W914" s="13"/>
      <c r="Y914" s="13"/>
      <c r="AA914" s="13"/>
      <c r="AC914" s="13"/>
    </row>
    <row r="915" spans="7:29" x14ac:dyDescent="0.25">
      <c r="G915" s="13"/>
      <c r="I915" s="13"/>
      <c r="K915" s="13"/>
      <c r="M915" s="13"/>
      <c r="O915" s="13"/>
      <c r="Q915" s="13"/>
      <c r="S915" s="13"/>
      <c r="U915" s="13"/>
      <c r="W915" s="13"/>
      <c r="Y915" s="13"/>
      <c r="AA915" s="13"/>
      <c r="AC915" s="13"/>
    </row>
    <row r="916" spans="7:29" x14ac:dyDescent="0.25">
      <c r="G916" s="13"/>
      <c r="I916" s="13"/>
      <c r="K916" s="13"/>
      <c r="M916" s="13"/>
      <c r="O916" s="13"/>
      <c r="Q916" s="13"/>
      <c r="S916" s="13"/>
      <c r="U916" s="13"/>
      <c r="W916" s="13"/>
      <c r="Y916" s="13"/>
      <c r="AA916" s="13"/>
      <c r="AC916" s="13"/>
    </row>
    <row r="917" spans="7:29" x14ac:dyDescent="0.25">
      <c r="G917" s="13"/>
      <c r="I917" s="13"/>
      <c r="K917" s="13"/>
      <c r="M917" s="13"/>
      <c r="O917" s="13"/>
      <c r="Q917" s="13"/>
      <c r="S917" s="13"/>
      <c r="U917" s="13"/>
      <c r="W917" s="13"/>
      <c r="Y917" s="13"/>
      <c r="AA917" s="13"/>
      <c r="AC917" s="13"/>
    </row>
    <row r="918" spans="7:29" x14ac:dyDescent="0.25">
      <c r="G918" s="13"/>
      <c r="I918" s="13"/>
      <c r="K918" s="13"/>
      <c r="M918" s="13"/>
      <c r="O918" s="13"/>
      <c r="Q918" s="13"/>
      <c r="S918" s="13"/>
      <c r="U918" s="13"/>
      <c r="W918" s="13"/>
      <c r="Y918" s="13"/>
      <c r="AA918" s="13"/>
      <c r="AC918" s="13"/>
    </row>
    <row r="919" spans="7:29" x14ac:dyDescent="0.25">
      <c r="G919" s="13"/>
      <c r="I919" s="13"/>
      <c r="K919" s="13"/>
      <c r="M919" s="13"/>
      <c r="O919" s="13"/>
      <c r="Q919" s="13"/>
      <c r="S919" s="13"/>
      <c r="U919" s="13"/>
      <c r="W919" s="13"/>
      <c r="Y919" s="13"/>
      <c r="AA919" s="13"/>
      <c r="AC919" s="13"/>
    </row>
    <row r="920" spans="7:29" x14ac:dyDescent="0.25">
      <c r="G920" s="13"/>
      <c r="I920" s="13"/>
      <c r="K920" s="13"/>
      <c r="M920" s="13"/>
      <c r="O920" s="13"/>
      <c r="Q920" s="13"/>
      <c r="S920" s="13"/>
      <c r="U920" s="13"/>
      <c r="W920" s="13"/>
      <c r="Y920" s="13"/>
      <c r="AA920" s="13"/>
      <c r="AC920" s="13"/>
    </row>
    <row r="921" spans="7:29" x14ac:dyDescent="0.25">
      <c r="G921" s="13"/>
      <c r="I921" s="13"/>
      <c r="K921" s="13"/>
      <c r="M921" s="13"/>
      <c r="O921" s="13"/>
      <c r="Q921" s="13"/>
      <c r="S921" s="13"/>
      <c r="U921" s="13"/>
      <c r="W921" s="13"/>
      <c r="Y921" s="13"/>
      <c r="AA921" s="13"/>
      <c r="AC921" s="13"/>
    </row>
    <row r="922" spans="7:29" x14ac:dyDescent="0.25">
      <c r="G922" s="13"/>
      <c r="I922" s="13"/>
      <c r="K922" s="13"/>
      <c r="M922" s="13"/>
      <c r="O922" s="13"/>
      <c r="Q922" s="13"/>
      <c r="S922" s="13"/>
      <c r="U922" s="13"/>
      <c r="W922" s="13"/>
      <c r="Y922" s="13"/>
      <c r="AA922" s="13"/>
      <c r="AC922" s="13"/>
    </row>
    <row r="923" spans="7:29" x14ac:dyDescent="0.25">
      <c r="G923" s="13"/>
      <c r="I923" s="13"/>
      <c r="K923" s="13"/>
      <c r="M923" s="13"/>
      <c r="O923" s="13"/>
      <c r="Q923" s="13"/>
      <c r="S923" s="13"/>
      <c r="U923" s="13"/>
      <c r="W923" s="13"/>
      <c r="Y923" s="13"/>
      <c r="AA923" s="13"/>
      <c r="AC923" s="13"/>
    </row>
    <row r="924" spans="7:29" x14ac:dyDescent="0.25">
      <c r="G924" s="13"/>
      <c r="I924" s="13"/>
      <c r="K924" s="13"/>
      <c r="M924" s="13"/>
      <c r="O924" s="13"/>
      <c r="Q924" s="13"/>
      <c r="S924" s="13"/>
      <c r="U924" s="13"/>
      <c r="W924" s="13"/>
      <c r="Y924" s="13"/>
      <c r="AA924" s="13"/>
      <c r="AC924" s="13"/>
    </row>
    <row r="925" spans="7:29" x14ac:dyDescent="0.25">
      <c r="G925" s="13"/>
      <c r="I925" s="13"/>
      <c r="K925" s="13"/>
      <c r="M925" s="13"/>
      <c r="O925" s="13"/>
      <c r="Q925" s="13"/>
      <c r="S925" s="13"/>
      <c r="U925" s="13"/>
      <c r="W925" s="13"/>
      <c r="Y925" s="13"/>
      <c r="AA925" s="13"/>
      <c r="AC925" s="13"/>
    </row>
    <row r="926" spans="7:29" x14ac:dyDescent="0.25">
      <c r="G926" s="13"/>
      <c r="I926" s="13"/>
      <c r="K926" s="13"/>
      <c r="M926" s="13"/>
      <c r="O926" s="13"/>
      <c r="Q926" s="13"/>
      <c r="S926" s="13"/>
      <c r="U926" s="13"/>
      <c r="W926" s="13"/>
      <c r="Y926" s="13"/>
      <c r="AA926" s="13"/>
      <c r="AC926" s="13"/>
    </row>
    <row r="927" spans="7:29" x14ac:dyDescent="0.25">
      <c r="G927" s="13"/>
      <c r="I927" s="13"/>
      <c r="K927" s="13"/>
      <c r="M927" s="13"/>
      <c r="O927" s="13"/>
      <c r="Q927" s="13"/>
      <c r="S927" s="13"/>
      <c r="U927" s="13"/>
      <c r="W927" s="13"/>
      <c r="Y927" s="13"/>
      <c r="AA927" s="13"/>
      <c r="AC927" s="13"/>
    </row>
    <row r="928" spans="7:29" x14ac:dyDescent="0.25">
      <c r="G928" s="13"/>
      <c r="I928" s="13"/>
      <c r="K928" s="13"/>
      <c r="M928" s="13"/>
      <c r="O928" s="13"/>
      <c r="Q928" s="13"/>
      <c r="S928" s="13"/>
      <c r="U928" s="13"/>
      <c r="W928" s="13"/>
      <c r="Y928" s="13"/>
      <c r="AA928" s="13"/>
      <c r="AC928" s="13"/>
    </row>
    <row r="929" spans="7:29" x14ac:dyDescent="0.25">
      <c r="G929" s="13"/>
      <c r="I929" s="13"/>
      <c r="K929" s="13"/>
      <c r="M929" s="13"/>
      <c r="O929" s="13"/>
      <c r="Q929" s="13"/>
      <c r="S929" s="13"/>
      <c r="U929" s="13"/>
      <c r="W929" s="13"/>
      <c r="Y929" s="13"/>
      <c r="AA929" s="13"/>
      <c r="AC929" s="13"/>
    </row>
    <row r="930" spans="7:29" x14ac:dyDescent="0.25">
      <c r="G930" s="13"/>
      <c r="I930" s="13"/>
      <c r="K930" s="13"/>
      <c r="M930" s="13"/>
      <c r="O930" s="13"/>
      <c r="Q930" s="13"/>
      <c r="S930" s="13"/>
      <c r="U930" s="13"/>
      <c r="W930" s="13"/>
      <c r="Y930" s="13"/>
      <c r="AA930" s="13"/>
      <c r="AC930" s="13"/>
    </row>
    <row r="931" spans="7:29" x14ac:dyDescent="0.25">
      <c r="G931" s="13"/>
      <c r="I931" s="13"/>
      <c r="K931" s="13"/>
      <c r="M931" s="13"/>
      <c r="O931" s="13"/>
      <c r="Q931" s="13"/>
      <c r="S931" s="13"/>
      <c r="U931" s="13"/>
      <c r="W931" s="13"/>
      <c r="Y931" s="13"/>
      <c r="AA931" s="13"/>
      <c r="AC931" s="13"/>
    </row>
    <row r="932" spans="7:29" x14ac:dyDescent="0.25">
      <c r="G932" s="13"/>
      <c r="I932" s="13"/>
      <c r="K932" s="13"/>
      <c r="M932" s="13"/>
      <c r="O932" s="13"/>
      <c r="Q932" s="13"/>
      <c r="S932" s="13"/>
      <c r="U932" s="13"/>
      <c r="W932" s="13"/>
      <c r="Y932" s="13"/>
      <c r="AA932" s="13"/>
      <c r="AC932" s="13"/>
    </row>
    <row r="933" spans="7:29" x14ac:dyDescent="0.25">
      <c r="G933" s="13"/>
      <c r="I933" s="13"/>
      <c r="K933" s="13"/>
      <c r="M933" s="13"/>
      <c r="O933" s="13"/>
      <c r="Q933" s="13"/>
      <c r="S933" s="13"/>
      <c r="U933" s="13"/>
      <c r="W933" s="13"/>
      <c r="Y933" s="13"/>
      <c r="AA933" s="13"/>
      <c r="AC933" s="13"/>
    </row>
    <row r="934" spans="7:29" x14ac:dyDescent="0.25">
      <c r="G934" s="13"/>
      <c r="I934" s="13"/>
      <c r="K934" s="13"/>
      <c r="M934" s="13"/>
      <c r="O934" s="13"/>
      <c r="Q934" s="13"/>
      <c r="S934" s="13"/>
      <c r="U934" s="13"/>
      <c r="W934" s="13"/>
      <c r="Y934" s="13"/>
      <c r="AA934" s="13"/>
      <c r="AC934" s="13"/>
    </row>
    <row r="935" spans="7:29" x14ac:dyDescent="0.25">
      <c r="G935" s="13"/>
      <c r="I935" s="13"/>
      <c r="K935" s="13"/>
      <c r="M935" s="13"/>
      <c r="O935" s="13"/>
      <c r="Q935" s="13"/>
      <c r="S935" s="13"/>
      <c r="U935" s="13"/>
      <c r="W935" s="13"/>
      <c r="Y935" s="13"/>
      <c r="AA935" s="13"/>
      <c r="AC935" s="13"/>
    </row>
    <row r="936" spans="7:29" x14ac:dyDescent="0.25">
      <c r="G936" s="13"/>
      <c r="I936" s="13"/>
      <c r="K936" s="13"/>
      <c r="M936" s="13"/>
      <c r="O936" s="13"/>
      <c r="Q936" s="13"/>
      <c r="S936" s="13"/>
      <c r="U936" s="13"/>
      <c r="W936" s="13"/>
      <c r="Y936" s="13"/>
      <c r="AA936" s="13"/>
      <c r="AC936" s="13"/>
    </row>
    <row r="937" spans="7:29" x14ac:dyDescent="0.25">
      <c r="G937" s="13"/>
      <c r="I937" s="13"/>
      <c r="K937" s="13"/>
      <c r="M937" s="13"/>
      <c r="O937" s="13"/>
      <c r="Q937" s="13"/>
      <c r="S937" s="13"/>
      <c r="U937" s="13"/>
      <c r="W937" s="13"/>
      <c r="Y937" s="13"/>
      <c r="AA937" s="13"/>
      <c r="AC937" s="13"/>
    </row>
    <row r="938" spans="7:29" x14ac:dyDescent="0.25">
      <c r="G938" s="13"/>
      <c r="I938" s="13"/>
      <c r="K938" s="13"/>
      <c r="M938" s="13"/>
      <c r="O938" s="13"/>
      <c r="Q938" s="13"/>
      <c r="S938" s="13"/>
      <c r="U938" s="13"/>
      <c r="W938" s="13"/>
      <c r="Y938" s="13"/>
      <c r="AA938" s="13"/>
      <c r="AC938" s="13"/>
    </row>
    <row r="939" spans="7:29" x14ac:dyDescent="0.25">
      <c r="G939" s="13"/>
      <c r="I939" s="13"/>
      <c r="K939" s="13"/>
      <c r="M939" s="13"/>
      <c r="O939" s="13"/>
      <c r="Q939" s="13"/>
      <c r="S939" s="13"/>
      <c r="U939" s="13"/>
      <c r="W939" s="13"/>
      <c r="Y939" s="13"/>
      <c r="AA939" s="13"/>
      <c r="AC939" s="13"/>
    </row>
    <row r="940" spans="7:29" x14ac:dyDescent="0.25">
      <c r="G940" s="13"/>
      <c r="I940" s="13"/>
      <c r="K940" s="13"/>
      <c r="M940" s="13"/>
      <c r="O940" s="13"/>
      <c r="Q940" s="13"/>
      <c r="S940" s="13"/>
      <c r="U940" s="13"/>
      <c r="W940" s="13"/>
      <c r="Y940" s="13"/>
      <c r="AA940" s="13"/>
      <c r="AC940" s="13"/>
    </row>
    <row r="941" spans="7:29" x14ac:dyDescent="0.25">
      <c r="G941" s="13"/>
      <c r="I941" s="13"/>
      <c r="K941" s="13"/>
      <c r="M941" s="13"/>
      <c r="O941" s="13"/>
      <c r="Q941" s="13"/>
      <c r="S941" s="13"/>
      <c r="U941" s="13"/>
      <c r="W941" s="13"/>
      <c r="Y941" s="13"/>
      <c r="AA941" s="13"/>
      <c r="AC941" s="13"/>
    </row>
    <row r="942" spans="7:29" x14ac:dyDescent="0.25">
      <c r="G942" s="13"/>
      <c r="I942" s="13"/>
      <c r="K942" s="13"/>
      <c r="M942" s="13"/>
      <c r="O942" s="13"/>
      <c r="Q942" s="13"/>
      <c r="S942" s="13"/>
      <c r="U942" s="13"/>
      <c r="W942" s="13"/>
      <c r="Y942" s="13"/>
      <c r="AA942" s="13"/>
      <c r="AC942" s="13"/>
    </row>
    <row r="943" spans="7:29" x14ac:dyDescent="0.25">
      <c r="G943" s="13"/>
      <c r="I943" s="13"/>
      <c r="K943" s="13"/>
      <c r="M943" s="13"/>
      <c r="O943" s="13"/>
      <c r="Q943" s="13"/>
      <c r="S943" s="13"/>
      <c r="U943" s="13"/>
      <c r="W943" s="13"/>
      <c r="Y943" s="13"/>
      <c r="AA943" s="13"/>
      <c r="AC943" s="13"/>
    </row>
    <row r="944" spans="7:29" x14ac:dyDescent="0.25">
      <c r="G944" s="13"/>
      <c r="I944" s="13"/>
      <c r="K944" s="13"/>
      <c r="M944" s="13"/>
      <c r="O944" s="13"/>
      <c r="Q944" s="13"/>
      <c r="S944" s="13"/>
      <c r="U944" s="13"/>
      <c r="W944" s="13"/>
      <c r="Y944" s="13"/>
      <c r="AA944" s="13"/>
      <c r="AC944" s="13"/>
    </row>
    <row r="945" spans="7:29" x14ac:dyDescent="0.25">
      <c r="G945" s="13"/>
      <c r="I945" s="13"/>
      <c r="K945" s="13"/>
      <c r="M945" s="13"/>
      <c r="O945" s="13"/>
      <c r="Q945" s="13"/>
      <c r="S945" s="13"/>
      <c r="U945" s="13"/>
      <c r="W945" s="13"/>
      <c r="Y945" s="13"/>
      <c r="AA945" s="13"/>
      <c r="AC945" s="13"/>
    </row>
    <row r="946" spans="7:29" x14ac:dyDescent="0.25">
      <c r="G946" s="13"/>
      <c r="I946" s="13"/>
      <c r="K946" s="13"/>
      <c r="M946" s="13"/>
      <c r="O946" s="13"/>
      <c r="Q946" s="13"/>
      <c r="S946" s="13"/>
      <c r="U946" s="13"/>
      <c r="W946" s="13"/>
      <c r="Y946" s="13"/>
      <c r="AA946" s="13"/>
      <c r="AC946" s="13"/>
    </row>
    <row r="947" spans="7:29" x14ac:dyDescent="0.25">
      <c r="G947" s="13"/>
      <c r="I947" s="13"/>
      <c r="K947" s="13"/>
      <c r="M947" s="13"/>
      <c r="O947" s="13"/>
      <c r="Q947" s="13"/>
      <c r="S947" s="13"/>
      <c r="U947" s="13"/>
      <c r="W947" s="13"/>
      <c r="Y947" s="13"/>
      <c r="AA947" s="13"/>
      <c r="AC947" s="13"/>
    </row>
    <row r="948" spans="7:29" x14ac:dyDescent="0.25">
      <c r="G948" s="13"/>
      <c r="I948" s="13"/>
      <c r="K948" s="13"/>
      <c r="M948" s="13"/>
      <c r="O948" s="13"/>
      <c r="Q948" s="13"/>
      <c r="S948" s="13"/>
      <c r="U948" s="13"/>
      <c r="W948" s="13"/>
      <c r="Y948" s="13"/>
      <c r="AA948" s="13"/>
      <c r="AC948" s="13"/>
    </row>
    <row r="949" spans="7:29" x14ac:dyDescent="0.25">
      <c r="G949" s="13"/>
      <c r="I949" s="13"/>
      <c r="K949" s="13"/>
      <c r="M949" s="13"/>
      <c r="O949" s="13"/>
      <c r="Q949" s="13"/>
      <c r="S949" s="13"/>
      <c r="U949" s="13"/>
      <c r="W949" s="13"/>
      <c r="Y949" s="13"/>
      <c r="AA949" s="13"/>
      <c r="AC949" s="13"/>
    </row>
    <row r="950" spans="7:29" x14ac:dyDescent="0.25">
      <c r="G950" s="13"/>
      <c r="I950" s="13"/>
      <c r="K950" s="13"/>
      <c r="M950" s="13"/>
      <c r="O950" s="13"/>
      <c r="Q950" s="13"/>
      <c r="S950" s="13"/>
      <c r="U950" s="13"/>
      <c r="W950" s="13"/>
      <c r="Y950" s="13"/>
      <c r="AA950" s="13"/>
      <c r="AC950" s="13"/>
    </row>
    <row r="951" spans="7:29" x14ac:dyDescent="0.25">
      <c r="G951" s="13"/>
      <c r="I951" s="13"/>
      <c r="K951" s="13"/>
      <c r="M951" s="13"/>
      <c r="O951" s="13"/>
      <c r="Q951" s="13"/>
      <c r="S951" s="13"/>
      <c r="U951" s="13"/>
      <c r="W951" s="13"/>
      <c r="Y951" s="13"/>
      <c r="AA951" s="13"/>
      <c r="AC951" s="13"/>
    </row>
    <row r="952" spans="7:29" x14ac:dyDescent="0.25">
      <c r="G952" s="13"/>
      <c r="I952" s="13"/>
      <c r="K952" s="13"/>
      <c r="M952" s="13"/>
      <c r="O952" s="13"/>
      <c r="Q952" s="13"/>
      <c r="S952" s="13"/>
      <c r="U952" s="13"/>
      <c r="W952" s="13"/>
      <c r="Y952" s="13"/>
      <c r="AA952" s="13"/>
      <c r="AC952" s="13"/>
    </row>
    <row r="953" spans="7:29" x14ac:dyDescent="0.25">
      <c r="G953" s="13"/>
      <c r="I953" s="13"/>
      <c r="K953" s="13"/>
      <c r="M953" s="13"/>
      <c r="O953" s="13"/>
      <c r="Q953" s="13"/>
      <c r="S953" s="13"/>
      <c r="U953" s="13"/>
      <c r="W953" s="13"/>
      <c r="Y953" s="13"/>
      <c r="AA953" s="13"/>
      <c r="AC953" s="13"/>
    </row>
    <row r="954" spans="7:29" x14ac:dyDescent="0.25">
      <c r="G954" s="13"/>
      <c r="I954" s="13"/>
      <c r="K954" s="13"/>
      <c r="M954" s="13"/>
      <c r="O954" s="13"/>
      <c r="Q954" s="13"/>
      <c r="S954" s="13"/>
      <c r="U954" s="13"/>
      <c r="W954" s="13"/>
      <c r="Y954" s="13"/>
      <c r="AA954" s="13"/>
      <c r="AC954" s="13"/>
    </row>
    <row r="955" spans="7:29" x14ac:dyDescent="0.25">
      <c r="G955" s="13"/>
      <c r="I955" s="13"/>
      <c r="K955" s="13"/>
      <c r="M955" s="13"/>
      <c r="O955" s="13"/>
      <c r="Q955" s="13"/>
      <c r="S955" s="13"/>
      <c r="U955" s="13"/>
      <c r="W955" s="13"/>
      <c r="Y955" s="13"/>
      <c r="AA955" s="13"/>
      <c r="AC955" s="13"/>
    </row>
    <row r="956" spans="7:29" x14ac:dyDescent="0.25">
      <c r="G956" s="13"/>
      <c r="I956" s="13"/>
      <c r="K956" s="13"/>
      <c r="M956" s="13"/>
      <c r="O956" s="13"/>
      <c r="Q956" s="13"/>
      <c r="S956" s="13"/>
      <c r="U956" s="13"/>
      <c r="W956" s="13"/>
      <c r="Y956" s="13"/>
      <c r="AA956" s="13"/>
      <c r="AC956" s="13"/>
    </row>
    <row r="957" spans="7:29" x14ac:dyDescent="0.25">
      <c r="G957" s="13"/>
      <c r="I957" s="13"/>
      <c r="K957" s="13"/>
      <c r="M957" s="13"/>
      <c r="O957" s="13"/>
      <c r="Q957" s="13"/>
      <c r="S957" s="13"/>
      <c r="U957" s="13"/>
      <c r="W957" s="13"/>
      <c r="Y957" s="13"/>
      <c r="AA957" s="13"/>
      <c r="AC957" s="13"/>
    </row>
    <row r="958" spans="7:29" x14ac:dyDescent="0.25">
      <c r="G958" s="13"/>
      <c r="I958" s="13"/>
      <c r="K958" s="13"/>
      <c r="M958" s="13"/>
      <c r="O958" s="13"/>
      <c r="Q958" s="13"/>
      <c r="S958" s="13"/>
      <c r="U958" s="13"/>
      <c r="W958" s="13"/>
      <c r="Y958" s="13"/>
      <c r="AA958" s="13"/>
      <c r="AC958" s="13"/>
    </row>
    <row r="959" spans="7:29" x14ac:dyDescent="0.25">
      <c r="G959" s="13"/>
      <c r="I959" s="13"/>
      <c r="K959" s="13"/>
      <c r="M959" s="13"/>
      <c r="O959" s="13"/>
      <c r="Q959" s="13"/>
      <c r="S959" s="13"/>
      <c r="U959" s="13"/>
      <c r="W959" s="13"/>
      <c r="Y959" s="13"/>
      <c r="AA959" s="13"/>
      <c r="AC959" s="13"/>
    </row>
    <row r="960" spans="7:29" x14ac:dyDescent="0.25">
      <c r="G960" s="13"/>
      <c r="I960" s="13"/>
      <c r="K960" s="13"/>
      <c r="M960" s="13"/>
      <c r="O960" s="13"/>
      <c r="Q960" s="13"/>
      <c r="S960" s="13"/>
      <c r="U960" s="13"/>
      <c r="W960" s="13"/>
      <c r="Y960" s="13"/>
      <c r="AA960" s="13"/>
      <c r="AC960" s="13"/>
    </row>
    <row r="961" spans="7:29" x14ac:dyDescent="0.25">
      <c r="G961" s="13"/>
      <c r="I961" s="13"/>
      <c r="K961" s="13"/>
      <c r="M961" s="13"/>
      <c r="O961" s="13"/>
      <c r="Q961" s="13"/>
      <c r="S961" s="13"/>
      <c r="U961" s="13"/>
      <c r="W961" s="13"/>
      <c r="Y961" s="13"/>
      <c r="AA961" s="13"/>
      <c r="AC961" s="13"/>
    </row>
    <row r="962" spans="7:29" x14ac:dyDescent="0.25">
      <c r="G962" s="13"/>
      <c r="I962" s="13"/>
      <c r="K962" s="13"/>
      <c r="M962" s="13"/>
      <c r="O962" s="13"/>
      <c r="Q962" s="13"/>
      <c r="S962" s="13"/>
      <c r="U962" s="13"/>
      <c r="W962" s="13"/>
      <c r="Y962" s="13"/>
      <c r="AA962" s="13"/>
      <c r="AC962" s="13"/>
    </row>
    <row r="963" spans="7:29" x14ac:dyDescent="0.25">
      <c r="G963" s="13"/>
      <c r="I963" s="13"/>
      <c r="K963" s="13"/>
      <c r="M963" s="13"/>
      <c r="O963" s="13"/>
      <c r="Q963" s="13"/>
      <c r="S963" s="13"/>
      <c r="U963" s="13"/>
      <c r="W963" s="13"/>
      <c r="Y963" s="13"/>
      <c r="AA963" s="13"/>
      <c r="AC963" s="13"/>
    </row>
    <row r="964" spans="7:29" x14ac:dyDescent="0.25">
      <c r="G964" s="13"/>
      <c r="I964" s="13"/>
      <c r="K964" s="13"/>
      <c r="M964" s="13"/>
      <c r="O964" s="13"/>
      <c r="Q964" s="13"/>
      <c r="S964" s="13"/>
      <c r="U964" s="13"/>
      <c r="W964" s="13"/>
      <c r="Y964" s="13"/>
      <c r="AA964" s="13"/>
      <c r="AC964" s="13"/>
    </row>
    <row r="965" spans="7:29" x14ac:dyDescent="0.25">
      <c r="G965" s="13"/>
      <c r="I965" s="13"/>
      <c r="K965" s="13"/>
      <c r="M965" s="13"/>
      <c r="O965" s="13"/>
      <c r="Q965" s="13"/>
      <c r="S965" s="13"/>
      <c r="U965" s="13"/>
      <c r="W965" s="13"/>
      <c r="Y965" s="13"/>
      <c r="AA965" s="13"/>
      <c r="AC965" s="13"/>
    </row>
    <row r="966" spans="7:29" x14ac:dyDescent="0.25">
      <c r="G966" s="13"/>
      <c r="I966" s="13"/>
      <c r="K966" s="13"/>
      <c r="M966" s="13"/>
      <c r="O966" s="13"/>
      <c r="Q966" s="13"/>
      <c r="S966" s="13"/>
      <c r="U966" s="13"/>
      <c r="W966" s="13"/>
      <c r="Y966" s="13"/>
      <c r="AA966" s="13"/>
      <c r="AC966" s="13"/>
    </row>
    <row r="967" spans="7:29" x14ac:dyDescent="0.25">
      <c r="G967" s="13"/>
      <c r="I967" s="13"/>
      <c r="K967" s="13"/>
      <c r="M967" s="13"/>
      <c r="O967" s="13"/>
      <c r="Q967" s="13"/>
      <c r="S967" s="13"/>
      <c r="U967" s="13"/>
      <c r="W967" s="13"/>
      <c r="Y967" s="13"/>
      <c r="AA967" s="13"/>
      <c r="AC967" s="13"/>
    </row>
    <row r="968" spans="7:29" x14ac:dyDescent="0.25">
      <c r="G968" s="13"/>
      <c r="I968" s="13"/>
      <c r="K968" s="13"/>
      <c r="M968" s="13"/>
      <c r="O968" s="13"/>
      <c r="Q968" s="13"/>
      <c r="S968" s="13"/>
      <c r="U968" s="13"/>
      <c r="W968" s="13"/>
      <c r="Y968" s="13"/>
      <c r="AA968" s="13"/>
      <c r="AC968" s="13"/>
    </row>
    <row r="969" spans="7:29" x14ac:dyDescent="0.25">
      <c r="G969" s="13"/>
      <c r="I969" s="13"/>
      <c r="K969" s="13"/>
      <c r="M969" s="13"/>
      <c r="O969" s="13"/>
      <c r="Q969" s="13"/>
      <c r="S969" s="13"/>
      <c r="U969" s="13"/>
      <c r="W969" s="13"/>
      <c r="Y969" s="13"/>
      <c r="AA969" s="13"/>
      <c r="AC969" s="13"/>
    </row>
    <row r="970" spans="7:29" x14ac:dyDescent="0.25">
      <c r="G970" s="13"/>
      <c r="I970" s="13"/>
      <c r="K970" s="13"/>
      <c r="M970" s="13"/>
      <c r="O970" s="13"/>
      <c r="Q970" s="13"/>
      <c r="S970" s="13"/>
      <c r="U970" s="13"/>
      <c r="W970" s="13"/>
      <c r="Y970" s="13"/>
      <c r="AA970" s="13"/>
      <c r="AC970" s="13"/>
    </row>
    <row r="971" spans="7:29" x14ac:dyDescent="0.25">
      <c r="G971" s="13"/>
      <c r="I971" s="13"/>
      <c r="K971" s="13"/>
      <c r="M971" s="13"/>
      <c r="O971" s="13"/>
      <c r="Q971" s="13"/>
      <c r="S971" s="13"/>
      <c r="U971" s="13"/>
      <c r="W971" s="13"/>
      <c r="Y971" s="13"/>
      <c r="AA971" s="13"/>
      <c r="AC971" s="13"/>
    </row>
    <row r="972" spans="7:29" x14ac:dyDescent="0.25">
      <c r="G972" s="13"/>
      <c r="I972" s="13"/>
      <c r="K972" s="13"/>
      <c r="M972" s="13"/>
      <c r="O972" s="13"/>
      <c r="Q972" s="13"/>
      <c r="S972" s="13"/>
      <c r="U972" s="13"/>
      <c r="W972" s="13"/>
      <c r="Y972" s="13"/>
      <c r="AA972" s="13"/>
      <c r="AC972" s="13"/>
    </row>
    <row r="973" spans="7:29" x14ac:dyDescent="0.25">
      <c r="G973" s="13"/>
      <c r="I973" s="13"/>
      <c r="K973" s="13"/>
      <c r="M973" s="13"/>
      <c r="O973" s="13"/>
      <c r="Q973" s="13"/>
      <c r="S973" s="13"/>
      <c r="U973" s="13"/>
      <c r="W973" s="13"/>
      <c r="Y973" s="13"/>
      <c r="AA973" s="13"/>
      <c r="AC973" s="13"/>
    </row>
    <row r="974" spans="7:29" x14ac:dyDescent="0.25">
      <c r="G974" s="13"/>
      <c r="I974" s="13"/>
      <c r="K974" s="13"/>
      <c r="M974" s="13"/>
      <c r="O974" s="13"/>
      <c r="Q974" s="13"/>
      <c r="S974" s="13"/>
      <c r="U974" s="13"/>
      <c r="W974" s="13"/>
      <c r="Y974" s="13"/>
      <c r="AA974" s="13"/>
      <c r="AC974" s="13"/>
    </row>
    <row r="975" spans="7:29" x14ac:dyDescent="0.25">
      <c r="G975" s="13"/>
      <c r="I975" s="13"/>
      <c r="K975" s="13"/>
      <c r="M975" s="13"/>
      <c r="O975" s="13"/>
      <c r="Q975" s="13"/>
      <c r="S975" s="13"/>
      <c r="U975" s="13"/>
      <c r="W975" s="13"/>
      <c r="Y975" s="13"/>
      <c r="AA975" s="13"/>
      <c r="AC975" s="13"/>
    </row>
    <row r="976" spans="7:29" x14ac:dyDescent="0.25">
      <c r="G976" s="13"/>
      <c r="I976" s="13"/>
      <c r="K976" s="13"/>
      <c r="M976" s="13"/>
      <c r="O976" s="13"/>
      <c r="Q976" s="13"/>
      <c r="S976" s="13"/>
      <c r="U976" s="13"/>
      <c r="W976" s="13"/>
      <c r="Y976" s="13"/>
      <c r="AA976" s="13"/>
      <c r="AC976" s="13"/>
    </row>
    <row r="977" spans="7:29" x14ac:dyDescent="0.25">
      <c r="G977" s="13"/>
      <c r="I977" s="13"/>
      <c r="K977" s="13"/>
      <c r="M977" s="13"/>
      <c r="O977" s="13"/>
      <c r="Q977" s="13"/>
      <c r="S977" s="13"/>
      <c r="U977" s="13"/>
      <c r="W977" s="13"/>
      <c r="Y977" s="13"/>
      <c r="AA977" s="13"/>
      <c r="AC977" s="13"/>
    </row>
    <row r="978" spans="7:29" x14ac:dyDescent="0.25">
      <c r="G978" s="13"/>
      <c r="I978" s="13"/>
      <c r="K978" s="13"/>
      <c r="M978" s="13"/>
      <c r="O978" s="13"/>
      <c r="Q978" s="13"/>
      <c r="S978" s="13"/>
      <c r="U978" s="13"/>
      <c r="W978" s="13"/>
      <c r="Y978" s="13"/>
      <c r="AA978" s="13"/>
      <c r="AC978" s="13"/>
    </row>
    <row r="979" spans="7:29" x14ac:dyDescent="0.25">
      <c r="G979" s="13"/>
      <c r="I979" s="13"/>
      <c r="K979" s="13"/>
      <c r="M979" s="13"/>
      <c r="O979" s="13"/>
      <c r="Q979" s="13"/>
      <c r="S979" s="13"/>
      <c r="U979" s="13"/>
      <c r="W979" s="13"/>
      <c r="Y979" s="13"/>
      <c r="AA979" s="13"/>
      <c r="AC979" s="13"/>
    </row>
    <row r="980" spans="7:29" x14ac:dyDescent="0.25">
      <c r="G980" s="13"/>
      <c r="I980" s="13"/>
      <c r="K980" s="13"/>
      <c r="M980" s="13"/>
      <c r="O980" s="13"/>
      <c r="Q980" s="13"/>
      <c r="S980" s="13"/>
      <c r="U980" s="13"/>
      <c r="W980" s="13"/>
      <c r="Y980" s="13"/>
      <c r="AA980" s="13"/>
      <c r="AC980" s="13"/>
    </row>
    <row r="981" spans="7:29" x14ac:dyDescent="0.25">
      <c r="G981" s="13"/>
      <c r="I981" s="13"/>
      <c r="K981" s="13"/>
      <c r="M981" s="13"/>
      <c r="O981" s="13"/>
      <c r="Q981" s="13"/>
      <c r="S981" s="13"/>
      <c r="U981" s="13"/>
      <c r="W981" s="13"/>
      <c r="Y981" s="13"/>
      <c r="AA981" s="13"/>
      <c r="AC981" s="13"/>
    </row>
    <row r="982" spans="7:29" x14ac:dyDescent="0.25">
      <c r="G982" s="13"/>
      <c r="I982" s="13"/>
      <c r="K982" s="13"/>
      <c r="M982" s="13"/>
      <c r="O982" s="13"/>
      <c r="Q982" s="13"/>
      <c r="S982" s="13"/>
      <c r="U982" s="13"/>
      <c r="W982" s="13"/>
      <c r="Y982" s="13"/>
      <c r="AA982" s="13"/>
      <c r="AC982" s="13"/>
    </row>
    <row r="983" spans="7:29" x14ac:dyDescent="0.25">
      <c r="G983" s="13"/>
      <c r="I983" s="13"/>
      <c r="K983" s="13"/>
      <c r="M983" s="13"/>
      <c r="O983" s="13"/>
      <c r="Q983" s="13"/>
      <c r="S983" s="13"/>
      <c r="U983" s="13"/>
      <c r="W983" s="13"/>
      <c r="Y983" s="13"/>
      <c r="AA983" s="13"/>
      <c r="AC983" s="13"/>
    </row>
    <row r="984" spans="7:29" x14ac:dyDescent="0.25">
      <c r="G984" s="13"/>
      <c r="I984" s="13"/>
      <c r="K984" s="13"/>
      <c r="M984" s="13"/>
      <c r="O984" s="13"/>
      <c r="Q984" s="13"/>
      <c r="S984" s="13"/>
      <c r="U984" s="13"/>
      <c r="W984" s="13"/>
      <c r="Y984" s="13"/>
      <c r="AA984" s="13"/>
      <c r="AC984" s="13"/>
    </row>
    <row r="985" spans="7:29" x14ac:dyDescent="0.25">
      <c r="G985" s="13"/>
      <c r="I985" s="13"/>
      <c r="K985" s="13"/>
      <c r="M985" s="13"/>
      <c r="O985" s="13"/>
      <c r="Q985" s="13"/>
      <c r="S985" s="13"/>
      <c r="U985" s="13"/>
      <c r="W985" s="13"/>
      <c r="Y985" s="13"/>
      <c r="AA985" s="13"/>
      <c r="AC985" s="13"/>
    </row>
    <row r="986" spans="7:29" x14ac:dyDescent="0.25">
      <c r="G986" s="13"/>
      <c r="I986" s="13"/>
      <c r="K986" s="13"/>
      <c r="M986" s="13"/>
      <c r="O986" s="13"/>
      <c r="Q986" s="13"/>
      <c r="S986" s="13"/>
      <c r="U986" s="13"/>
      <c r="W986" s="13"/>
      <c r="Y986" s="13"/>
      <c r="AA986" s="13"/>
      <c r="AC986" s="13"/>
    </row>
    <row r="987" spans="7:29" x14ac:dyDescent="0.25">
      <c r="G987" s="13"/>
      <c r="I987" s="13"/>
      <c r="K987" s="13"/>
      <c r="M987" s="13"/>
      <c r="O987" s="13"/>
      <c r="Q987" s="13"/>
      <c r="S987" s="13"/>
      <c r="U987" s="13"/>
      <c r="W987" s="13"/>
      <c r="Y987" s="13"/>
      <c r="AA987" s="13"/>
      <c r="AC987" s="13"/>
    </row>
    <row r="988" spans="7:29" x14ac:dyDescent="0.25">
      <c r="G988" s="13"/>
      <c r="I988" s="13"/>
      <c r="K988" s="13"/>
      <c r="M988" s="13"/>
      <c r="O988" s="13"/>
      <c r="Q988" s="13"/>
      <c r="S988" s="13"/>
      <c r="U988" s="13"/>
      <c r="W988" s="13"/>
      <c r="Y988" s="13"/>
      <c r="AA988" s="13"/>
      <c r="AC988" s="13"/>
    </row>
    <row r="989" spans="7:29" x14ac:dyDescent="0.25">
      <c r="G989" s="13"/>
      <c r="I989" s="13"/>
      <c r="K989" s="13"/>
      <c r="M989" s="13"/>
      <c r="O989" s="13"/>
      <c r="Q989" s="13"/>
      <c r="S989" s="13"/>
      <c r="U989" s="13"/>
      <c r="W989" s="13"/>
      <c r="Y989" s="13"/>
      <c r="AA989" s="13"/>
      <c r="AC989" s="13"/>
    </row>
    <row r="990" spans="7:29" x14ac:dyDescent="0.25">
      <c r="G990" s="13"/>
      <c r="I990" s="13"/>
      <c r="K990" s="13"/>
      <c r="M990" s="13"/>
      <c r="O990" s="13"/>
      <c r="Q990" s="13"/>
      <c r="S990" s="13"/>
      <c r="U990" s="13"/>
      <c r="W990" s="13"/>
      <c r="Y990" s="13"/>
      <c r="AA990" s="13"/>
      <c r="AC990" s="13"/>
    </row>
    <row r="991" spans="7:29" x14ac:dyDescent="0.25">
      <c r="G991" s="13"/>
      <c r="I991" s="13"/>
      <c r="K991" s="13"/>
      <c r="M991" s="13"/>
      <c r="O991" s="13"/>
      <c r="Q991" s="13"/>
      <c r="S991" s="13"/>
      <c r="U991" s="13"/>
      <c r="W991" s="13"/>
      <c r="Y991" s="13"/>
      <c r="AA991" s="13"/>
      <c r="AC991" s="13"/>
    </row>
    <row r="992" spans="7:29" x14ac:dyDescent="0.25">
      <c r="G992" s="13"/>
      <c r="I992" s="13"/>
      <c r="K992" s="13"/>
      <c r="M992" s="13"/>
      <c r="O992" s="13"/>
      <c r="Q992" s="13"/>
      <c r="S992" s="13"/>
      <c r="U992" s="13"/>
      <c r="W992" s="13"/>
      <c r="Y992" s="13"/>
      <c r="AA992" s="13"/>
      <c r="AC992" s="13"/>
    </row>
    <row r="993" spans="7:29" x14ac:dyDescent="0.25">
      <c r="G993" s="13"/>
      <c r="I993" s="13"/>
      <c r="K993" s="13"/>
      <c r="M993" s="13"/>
      <c r="O993" s="13"/>
      <c r="Q993" s="13"/>
      <c r="S993" s="13"/>
      <c r="U993" s="13"/>
      <c r="W993" s="13"/>
      <c r="Y993" s="13"/>
      <c r="AA993" s="13"/>
      <c r="AC993" s="13"/>
    </row>
    <row r="994" spans="7:29" x14ac:dyDescent="0.25">
      <c r="G994" s="13"/>
      <c r="I994" s="13"/>
      <c r="K994" s="13"/>
      <c r="M994" s="13"/>
      <c r="O994" s="13"/>
      <c r="Q994" s="13"/>
      <c r="S994" s="13"/>
      <c r="U994" s="13"/>
      <c r="W994" s="13"/>
      <c r="Y994" s="13"/>
      <c r="AA994" s="13"/>
      <c r="AC994" s="13"/>
    </row>
    <row r="995" spans="7:29" x14ac:dyDescent="0.25">
      <c r="G995" s="13"/>
      <c r="I995" s="13"/>
      <c r="K995" s="13"/>
      <c r="M995" s="13"/>
      <c r="O995" s="13"/>
      <c r="Q995" s="13"/>
      <c r="S995" s="13"/>
      <c r="U995" s="13"/>
      <c r="W995" s="13"/>
      <c r="Y995" s="13"/>
      <c r="AA995" s="13"/>
      <c r="AC995" s="13"/>
    </row>
    <row r="996" spans="7:29" x14ac:dyDescent="0.25">
      <c r="G996" s="13"/>
      <c r="I996" s="13"/>
      <c r="K996" s="13"/>
      <c r="M996" s="13"/>
      <c r="O996" s="13"/>
      <c r="Q996" s="13"/>
      <c r="S996" s="13"/>
      <c r="U996" s="13"/>
      <c r="W996" s="13"/>
      <c r="Y996" s="13"/>
      <c r="AA996" s="13"/>
      <c r="AC996" s="13"/>
    </row>
    <row r="997" spans="7:29" x14ac:dyDescent="0.25">
      <c r="G997" s="13"/>
      <c r="I997" s="13"/>
      <c r="K997" s="13"/>
      <c r="M997" s="13"/>
      <c r="O997" s="13"/>
      <c r="Q997" s="13"/>
      <c r="S997" s="13"/>
      <c r="U997" s="13"/>
      <c r="W997" s="13"/>
      <c r="Y997" s="13"/>
      <c r="AA997" s="13"/>
      <c r="AC997" s="13"/>
    </row>
    <row r="998" spans="7:29" x14ac:dyDescent="0.25">
      <c r="G998" s="13"/>
      <c r="I998" s="13"/>
      <c r="K998" s="13"/>
      <c r="M998" s="13"/>
      <c r="O998" s="13"/>
      <c r="Q998" s="13"/>
      <c r="S998" s="13"/>
      <c r="U998" s="13"/>
      <c r="W998" s="13"/>
      <c r="Y998" s="13"/>
      <c r="AA998" s="13"/>
      <c r="AC998" s="13"/>
    </row>
    <row r="999" spans="7:29" x14ac:dyDescent="0.25">
      <c r="G999" s="13"/>
      <c r="I999" s="13"/>
      <c r="K999" s="13"/>
      <c r="M999" s="13"/>
      <c r="O999" s="13"/>
      <c r="Q999" s="13"/>
      <c r="S999" s="13"/>
      <c r="U999" s="13"/>
      <c r="W999" s="13"/>
      <c r="Y999" s="13"/>
      <c r="AA999" s="13"/>
      <c r="AC999" s="13"/>
    </row>
    <row r="1000" spans="7:29" x14ac:dyDescent="0.25">
      <c r="G1000" s="13"/>
      <c r="I1000" s="13"/>
      <c r="K1000" s="13"/>
      <c r="M1000" s="13"/>
      <c r="O1000" s="13"/>
      <c r="Q1000" s="13"/>
      <c r="S1000" s="13"/>
      <c r="U1000" s="13"/>
      <c r="W1000" s="13"/>
      <c r="Y1000" s="13"/>
      <c r="AA1000" s="13"/>
      <c r="AC1000" s="13"/>
    </row>
    <row r="1001" spans="7:29" x14ac:dyDescent="0.25">
      <c r="G1001" s="13"/>
      <c r="I1001" s="13"/>
      <c r="K1001" s="13"/>
      <c r="M1001" s="13"/>
      <c r="O1001" s="13"/>
      <c r="Q1001" s="13"/>
      <c r="S1001" s="13"/>
      <c r="U1001" s="13"/>
      <c r="W1001" s="13"/>
      <c r="Y1001" s="13"/>
      <c r="AA1001" s="13"/>
      <c r="AC1001" s="13"/>
    </row>
    <row r="1002" spans="7:29" x14ac:dyDescent="0.25">
      <c r="G1002" s="13"/>
      <c r="I1002" s="13"/>
      <c r="K1002" s="13"/>
      <c r="M1002" s="13"/>
      <c r="O1002" s="13"/>
      <c r="Q1002" s="13"/>
      <c r="S1002" s="13"/>
      <c r="U1002" s="13"/>
      <c r="W1002" s="13"/>
      <c r="Y1002" s="13"/>
      <c r="AA1002" s="13"/>
      <c r="AC1002" s="13"/>
    </row>
  </sheetData>
  <sortState xmlns:xlrd2="http://schemas.microsoft.com/office/spreadsheetml/2017/richdata2" ref="B9:AD434">
    <sortCondition descending="1" ref="AD9:AD434"/>
  </sortState>
  <mergeCells count="23">
    <mergeCell ref="A1:D1"/>
    <mergeCell ref="A8:D8"/>
    <mergeCell ref="V6:W6"/>
    <mergeCell ref="X6:Y6"/>
    <mergeCell ref="F5:AC5"/>
    <mergeCell ref="E2:AD2"/>
    <mergeCell ref="E3:AD3"/>
    <mergeCell ref="A5:A7"/>
    <mergeCell ref="B5:B7"/>
    <mergeCell ref="C5:C7"/>
    <mergeCell ref="D5:D7"/>
    <mergeCell ref="E5:E7"/>
    <mergeCell ref="AD5:AD7"/>
    <mergeCell ref="F6:G6"/>
    <mergeCell ref="H6:I6"/>
    <mergeCell ref="J6:K6"/>
    <mergeCell ref="L6:M6"/>
    <mergeCell ref="N6:O6"/>
    <mergeCell ref="P6:Q6"/>
    <mergeCell ref="R6:S6"/>
    <mergeCell ref="T6:U6"/>
    <mergeCell ref="Z6:AA6"/>
    <mergeCell ref="AB6:AC6"/>
  </mergeCells>
  <printOptions horizontalCentered="1" gridLines="1"/>
  <pageMargins left="0.7" right="0.42" top="0.55000000000000004" bottom="0.49" header="0" footer="0"/>
  <pageSetup paperSize="9" scale="48" fitToHeight="0" pageOrder="overThenDown" orientation="landscape" cellComments="atEnd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NGU VAN</vt:lpstr>
      <vt:lpstr>'NGU VAN'!Print_Titles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2026-04-24T03:32:14Z</cp:lastPrinted>
  <dcterms:created xsi:type="dcterms:W3CDTF">2026-04-23T09:16:35Z</dcterms:created>
  <dcterms:modified xsi:type="dcterms:W3CDTF">2026-04-24T03:32:20Z</dcterms:modified>
</cp:coreProperties>
</file>